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correouisedu.sharepoint.com/sites/Modelado3DBIMNubesdepuntos/Shared Documents/General/02_Andres_2024/2. Trabajo de grado 2/Temas de investigación Scopus/1. Listado de problemáticas/"/>
    </mc:Choice>
  </mc:AlternateContent>
  <xr:revisionPtr revIDLastSave="5" documentId="13_ncr:1_{64E1C892-6CB5-4109-8D74-39204E876C69}" xr6:coauthVersionLast="47" xr6:coauthVersionMax="47" xr10:uidLastSave="{D5503870-2147-4F1C-BAD6-02EBDF91964A}"/>
  <bookViews>
    <workbookView xWindow="-120" yWindow="-120" windowWidth="24240" windowHeight="13740" firstSheet="2" activeTab="2" xr2:uid="{00000000-000D-0000-FFFF-FFFF00000000}"/>
  </bookViews>
  <sheets>
    <sheet name="Datos" sheetId="5" r:id="rId1"/>
    <sheet name="Scopus" sheetId="6" r:id="rId2"/>
    <sheet name="Artículos Seleccionados" sheetId="4" r:id="rId3"/>
    <sheet name="Tendencia" sheetId="7" r:id="rId4"/>
    <sheet name="Ecua.Busqueda" sheetId="3" r:id="rId5"/>
  </sheets>
  <definedNames>
    <definedName name="DatosExternos_1" localSheetId="0" hidden="1">Datos!$A$1:$AT$27</definedName>
    <definedName name="DatosExternos_1" localSheetId="1" hidden="1">Scopus!$A$1:$AV$27</definedName>
  </definedNames>
  <calcPr calcId="191028"/>
  <pivotCaches>
    <pivotCache cacheId="9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7"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662A010-06E8-40E8-BE81-41B8C645E935}" keepAlive="1" name="Consulta - scopus" description="Conexión a la consulta 'scopus' en el libro." type="5" refreshedVersion="7" background="1" saveData="1">
    <dbPr connection="Provider=Microsoft.Mashup.OleDb.1;Data Source=$Workbook$;Location=scopus;Extended Properties=&quot;&quot;" command="SELECT * FROM [scopus]"/>
  </connection>
  <connection id="2" xr16:uid="{911014D5-4C32-4BF1-B8C0-D67C0845E3F6}" keepAlive="1" name="Consulta - scopus (2)" description="Conexión a la consulta 'scopus (2)' en el libro." type="5" refreshedVersion="7" background="1" saveData="1">
    <dbPr connection="Provider=Microsoft.Mashup.OleDb.1;Data Source=$Workbook$;Location=&quot;scopus (2)&quot;;Extended Properties=&quot;&quot;" command="SELECT * FROM [scopus (2)]"/>
  </connection>
  <connection id="3" xr16:uid="{E6B5CCF5-CF26-45EE-B49F-02564CF4FC6B}" keepAlive="1" name="Consulta - scopus (3)" description="Conexión a la consulta 'scopus (3)' en el libro." type="5" refreshedVersion="7" background="1" saveData="1">
    <dbPr connection="Provider=Microsoft.Mashup.OleDb.1;Data Source=$Workbook$;Location=&quot;scopus (3)&quot;;Extended Properties=&quot;&quot;" command="SELECT * FROM [scopus (3)]"/>
  </connection>
  <connection id="4" xr16:uid="{4D9647EF-ADB4-4E67-901E-3DC557528515}" keepAlive="1" name="Consulta - scopus (4)" description="Conexión a la consulta 'scopus (4)' en el libro." type="5" refreshedVersion="7" background="1" saveData="1">
    <dbPr connection="Provider=Microsoft.Mashup.OleDb.1;Data Source=$Workbook$;Location=&quot;scopus (4)&quot;;Extended Properties=&quot;&quot;" command="SELECT * FROM [scopus (4)]"/>
  </connection>
</connections>
</file>

<file path=xl/sharedStrings.xml><?xml version="1.0" encoding="utf-8"?>
<sst xmlns="http://schemas.openxmlformats.org/spreadsheetml/2006/main" count="2965" uniqueCount="554">
  <si>
    <t>Authors</t>
  </si>
  <si>
    <t>Author full names</t>
  </si>
  <si>
    <t>Author(s) ID</t>
  </si>
  <si>
    <t>Title</t>
  </si>
  <si>
    <t>Year</t>
  </si>
  <si>
    <t>Source title</t>
  </si>
  <si>
    <t>Volume</t>
  </si>
  <si>
    <t>Issue</t>
  </si>
  <si>
    <t>Art. No.</t>
  </si>
  <si>
    <t>Page start</t>
  </si>
  <si>
    <t>Page end</t>
  </si>
  <si>
    <t>Page count</t>
  </si>
  <si>
    <t>Cited by</t>
  </si>
  <si>
    <t>DOI</t>
  </si>
  <si>
    <t>Link</t>
  </si>
  <si>
    <t>Affiliations</t>
  </si>
  <si>
    <t>Authors with affiliations</t>
  </si>
  <si>
    <t>Abstract</t>
  </si>
  <si>
    <t>Author Keywords</t>
  </si>
  <si>
    <t>Index Keywords</t>
  </si>
  <si>
    <t>Molecular Sequence Numbers</t>
  </si>
  <si>
    <t>Chemicals/CAS</t>
  </si>
  <si>
    <t>Tradenames</t>
  </si>
  <si>
    <t>Manufacturers</t>
  </si>
  <si>
    <t>Funding Details</t>
  </si>
  <si>
    <t>Funding Texts</t>
  </si>
  <si>
    <t>References</t>
  </si>
  <si>
    <t>Correspondence Address</t>
  </si>
  <si>
    <t>Editors</t>
  </si>
  <si>
    <t>Publisher</t>
  </si>
  <si>
    <t>Sponsors</t>
  </si>
  <si>
    <t>Conference name</t>
  </si>
  <si>
    <t>Conference date</t>
  </si>
  <si>
    <t>Conference location</t>
  </si>
  <si>
    <t>Conference code</t>
  </si>
  <si>
    <t>ISSN</t>
  </si>
  <si>
    <t>ISBN</t>
  </si>
  <si>
    <t>CODEN</t>
  </si>
  <si>
    <t>PubMed ID</t>
  </si>
  <si>
    <t>Language of Original Document</t>
  </si>
  <si>
    <t>Abbreviated Source Title</t>
  </si>
  <si>
    <t>Document Type</t>
  </si>
  <si>
    <t>Publication Stage</t>
  </si>
  <si>
    <t>Open Access</t>
  </si>
  <si>
    <t>Source</t>
  </si>
  <si>
    <t>EID</t>
  </si>
  <si>
    <t>Marzouk M.; Abdelakder M.</t>
  </si>
  <si>
    <t>Marzouk, Mohamed (7005098184); Abdelakder, Mohammed (57211278326)</t>
  </si>
  <si>
    <t>7005098184; 57211278326</t>
  </si>
  <si>
    <t>A hybrid fuzzy-optimization method for modeling construction emissions</t>
  </si>
  <si>
    <t>Decision Science Letters</t>
  </si>
  <si>
    <t>9</t>
  </si>
  <si>
    <t>1</t>
  </si>
  <si>
    <t/>
  </si>
  <si>
    <t>10.5267/j.dsl.2019.9.002</t>
  </si>
  <si>
    <t>https://www.scopus.com/inward/record.uri?eid=2-s2.0-85073283528&amp;doi=10.5267%2fj.dsl.2019.9.002&amp;partnerID=40&amp;md5=3b30b0724e80bb364d620f53588bb38e</t>
  </si>
  <si>
    <t>Structural Engineering Department, Faculty of Engineering, Cairo University, Egypt; Department of Building Civil and Environmental Engineering, Concordia University, Montreal, QC, Canada</t>
  </si>
  <si>
    <t>Marzouk M., Structural Engineering Department, Faculty of Engineering, Cairo University, Egypt; Abdelakder M., Department of Building Civil and Environmental Engineering, Concordia University, Montreal, QC, Canada</t>
  </si>
  <si>
    <t>Construction emissions have become a major concern that has risen extensively in the last few decades. This paper introduces a building information modeling (BIM)-based model to evaluate the environmental and economic consequences of different project alternatives. The model calculates direct, indirect emissions and primary energy for the overall project life cycle. A hybrid fuzzy multi-objective non-dominated sorting genetic algorithm II (NSGA-II) problem is designed to model the uncertainties associated with the quantification of the judging attributes, and consequently to find the most sustainable materials by minimizing the objective functions; project duration, project life cycle cost, project overall emissions and total project primary energy. Finally, TOPSIS is applied to select the most sustainable material for each construction component among the set of Pareto optimal solutions. A case study of an academic building in Saudi Arabia is presented in order to exemplify the practical features of the proposed model. © 2020 by the authors; licensee Growing Science, Canada.</t>
  </si>
  <si>
    <t>Building information modeling; Construction emissions; Fuzzy; Non-dominated sorting genetic algorithm II; TOPSIS</t>
  </si>
  <si>
    <t>Abdallah M., El-Rayes K., Clevenger C., Minimizing energy consumption and carbon emissions of aging buildings, Procedia Engineering, 118, pp. 886-893, (2015); Akyene T., Cell phone evaluation base on entropy and TOPSIS, Interdisciplinary Journal of Research in Business, 1, 12, pp. 9-15, (2012); (2016); (2015); Barati K., Shen X., Optimal driving pattern of on-road construction equipment for emissions reduction, Procedia Engineering, 180, pp. 1221-1228, (2017); Cho S.H., Chae C.U., A study on life cycle CO2 emissions of low-carbon building in South Korea, Sustainability, 8, 6, (2016); Dean B., Dulac J., Petrichenko K., Graham P., Towards Zero-Emission Efficient and Resilient Buildings Global Status Report 2016, Global Alliance for Buildings and Construction, (2016); Elbeltagi E., Hegazy T., Grierson D., Comparison among five evolutionary-based optimization algorithms, Advanced Engineering Informatics, 19, 1, pp. 43-53, (2005); Flower D.J., Sanjayan J.G., Green house gas emissions due to concrete manufacture, The International Journal of Life Cycle Assessment, 12, 5, (2007); Gonzalez M.J., Navarro J.G., Assessment of the decrease of CO2 emissions in the construction field through the selection of materials: Practical case study of three houses of low environmental impact, Building and Environment, 41, 7, pp. 902-909, (2006); Heidari E., Movaghar A., An Efficient Method Based on Genetic Algorithms to Solve Sensor Network Optimization Problem, (2011); Heidrich O., Reckien D., Olazabal M., Foley A., Salvia M., De Gregorio Hurtado S., Hamann J.P., National climate policies across Europe and their impacts on cities strategies, Journal of Environmental Management, 168, pp. 36-45, (2016); Huang W., Li F., Cui S.H., Huang L., Lin J.Y., Carbon Footprint and Carbon Emission Reduction of Urban Buildings: A Case in Xiamen City, China, Procedia Engineering, 198, pp. 1007-1017, (2017); Koduru H.K., Xiao F., Amirkhanian S.N., Juang C.H., Using fuzzy logic and expert system approaches in evaluating flexible pavement distress: Case study, Journal of Transportation Engineering, 136, 2, pp. 149-157, (2010); Li H.X., Zhang L., Mah D., Yu H., An integrated simulation and optimization approach for reducing CO2 emissions from on-site construction process in cold regions, Energy and Buildings, 138, pp. 666-675, (2017); Marzouk M., Abdelkader E.M., Al-Gahtani K., Building information modeling-based model for calculating direct and indirect emissions in construction projects, Journal of Cleaner Production, 152, pp. 351-363, (2017); Marzouk M., Abdelkader E.M., El-Zayat M., Aboushady A., Assessing environmental impact indicators in road construction projects in developing countries, Sustainability, 9, 5, (2017); Marzouk M., Abdelkader E.M., Minimizing Construction Emissions Using Building Information Modeling and Decision-Making Techniques, International Journal of 3-D Information Modeling (IJ3DIM), 6, 2, pp. 14-35, (2017); Abdelkader E.M., Marzouk M., Zayed T., An optimization-based methodology for the definition of amplitude thresholds of the ground penetrating radar, Soft Computing, pp. 1-24, (2019); Mulliner E., Smallbone K., Maliene V., An assessment of sustainable housing affordability using a multiple criteria decision making method, Omega, 41, 2, pp. 270-279, (2013); Razali N.M., Geraghty J., Genetic algorithm performance with different selection strategies in solving TSP, Proceedings of the World Congress on Engineering, 2, 1, pp. 1-6, (2011); Olivier J.G.J., Janssens-Maenhout G., Muntean M., Peters J.A.H.W., Trends in Global CO2 Emissions: 2015 Report, (2015); Parker C.F., Karlsson C., The UN climate change negotiations and the role of the United States: Assessing American leadership from Copenhagen to Paris, Environmental Politics, 27, 3, pp. 519-540, (2018); Paya-Zaforteza I., Yepes V., Hospitaler A., Gonzalez-Vidosa F., CO2-optimization of reinforced concrete frames by simulated annealing, Engineering Structures, 31, 7, pp. 1501-1508, (2009); Bettencourt Pires M.A., Vilemar Magalhaes J., Gupta P.D., Heat waves in nonconventional areas, climate change and disease load: A review, Journal of Cell and Tissue Research, 16, 2, pp. 5705-5711, (2016); Rai D., Sodagar B., Fieldson R., Hu X., Assessment of CO2 emissions reduction in a distribution warehouse, Energy, 36, 4, pp. 2271-2277, (2011); Seo M.S., Kim T., Hong G., Kim H., On-site measurements of CO2 emissions during the construction phase of a building complex, Energies, 9, 8, (2016); Stanujkic D., Dordevic B., Dordevic M., Comparative analysis of some prominent MCDM methods: A case of ranking Serbian banks, Serbian Journal of Management, 8, 2, pp. 213-241, (2013); Tran D., Mashford J., May R., Marlow D., Development of a fuzzy risk ranking model for prioritizing manhole inspection, Journal of Computing in Civil Engineering, 26, 4, pp. 550-557, (2011); Zadeh L.A., Fuzzy sets, Information and Control, 8, 3, pp. 338-353, (1965); Zhang X., Shen L., Zhang L., Life cycle assessment of the air emissions during building construction process: A case study in Hong Kong, Renewable and Sustainable Energy Reviews, 17, pp. 160-169, (2013)</t>
  </si>
  <si>
    <t>M. Marzouk; Structural Engineering Department, Faculty of Engineering, Cairo University, Egypt; email: mm_marzouk@yahoo.com</t>
  </si>
  <si>
    <t>Growing Science</t>
  </si>
  <si>
    <t>English</t>
  </si>
  <si>
    <t>Decis. Sci. Lett.</t>
  </si>
  <si>
    <t>Article</t>
  </si>
  <si>
    <t>Final</t>
  </si>
  <si>
    <t>All Open Access; Gold Open Access</t>
  </si>
  <si>
    <t>Scopus</t>
  </si>
  <si>
    <t>2-s2.0-85073283528</t>
  </si>
  <si>
    <t>4th International Conference on Architecture and Civil Engineering, ICACE 2020</t>
  </si>
  <si>
    <t>Lecture Notes in Civil Engineering</t>
  </si>
  <si>
    <t>139 LNCE</t>
  </si>
  <si>
    <t>https://www.scopus.com/inward/record.uri?eid=2-s2.0-85106184443&amp;partnerID=40&amp;md5=a090463cb1d9ab4fe2af9f8e9eef28e0</t>
  </si>
  <si>
    <t>The proceedings contain 33 papers. The special focus in this conference is on Architecture and Civil Engineering. The topics include: A Study on Spatial Healing Environment for Post-traumatic Stress Disorder; the Application of Textile Waste as a Sound Insulation Building Material; design for All Senses: Architecture and Cognitive Learning for the Visually Impaired; Square Steel Tube Impressed Current Corrosion Rate in Term of Linear Polarization Resistance (LPR) Method; addition, Adaptation, Elements and the Palimpsest: A Case Study of the Angkasapuri Complex’s Timeline Through Diagram Analysis; exploring the Evolution of the Digital Future and Its Impact on Mosque Architecture; traditional Architectural Methods’ Sustainability to Improve Schools Buildings in Refugee Camps in Syria; Implementation of BIM with Integrated E-Procurement System in Malaysian Construction Industry; built Environment for Memorisation: Enhancing the Hafazan Performances Through Learning Spatial Quality and Sitting Styles; barriers and Strategies of Green Procurement in Malaysian Construction Industry; ion Chromatography Test in the Conservation of Fort Margherita, Kuching, Sarawak, Malaysia; achieving Zero Defects Strategy: A Quantitative Report Adjudicating the Most Common Building Defects to Look Out for; kinetic Façade Design to Enhance Daylight Performance for Office Building in Malaysia; An Absorptive Capacity (AC) Concept of External Knowledge and Experience on Building Information Modelling (BIM) Implementation Among Construction Stakeholders in Malaysia; a Method for Formulating Architectural Value in Johor Bahru Tourism Building; effect of Coconut Fibre on Coconut Shell Concrete; Effect of Black PET Fiber as Additive on the Mechanical Properties of Stone Mastic Asphalt (SMA) Mixtures.</t>
  </si>
  <si>
    <t>Bin Meor Razali A.M.; Awang M.; Emamian S.S.</t>
  </si>
  <si>
    <t>Springer Science and Business Media Deutschland GmbH</t>
  </si>
  <si>
    <t>19 August 2020 through 19 August 2020</t>
  </si>
  <si>
    <t>Virtual, Online</t>
  </si>
  <si>
    <t>978-981336559-9</t>
  </si>
  <si>
    <t>Lect. Notes Civ. Eng.</t>
  </si>
  <si>
    <t>Conference review</t>
  </si>
  <si>
    <t>2-s2.0-85106184443</t>
  </si>
  <si>
    <t>International Conference on Buildings and Environment, EnviBUILD 2013</t>
  </si>
  <si>
    <t>Advanced Materials Research</t>
  </si>
  <si>
    <t>899</t>
  </si>
  <si>
    <t>https://www.scopus.com/inward/record.uri?eid=2-s2.0-84897817903&amp;partnerID=40&amp;md5=b1822325470305c0f6f7000cd803c5b4</t>
  </si>
  <si>
    <t>The proceedings contain 120 papers. The special focus in this conference is on Indoor Environment and its Hygienic Aspects, Energy and Environmental Assessment of Sustainable Buildings, Nearly Zero Energy Buildings, Intelligent Buildings and Technologies, Effective Ventilation of Buildings, Renewable Materials and Energy Sources, Daylighting and Insolation, Building Acoustic and Building Simulation. The topics include: Analysis of energy and internal environment improvements in a single family house; application of BIM process by the evaluation of building energy sustainability; comparison of simulated and actual energy use of a hospital building in Austria; energy consumption and CO2 emission of buildings built with industrialized technology; evaluation of energy efficiency in retrofitting residential buildings with large-panel structures; house in passive standard - thermal bridges; nearly zero-energy requirements and the reference buildings; the effects of the soils thermal field onto the energy performance of buildings; thermal bridges minimizing through typical details in low energy designing; thermal bridges minimizing through window jamb in low energy buildings; transformation determinants of existing urban hotels while taking into account all aspects of sustainable development; cost optimality and/or sustainability in our building's life; optimization of building envelope components based on life cycle environmental impacts and costs; alternative way of thermal protection by thermal barrier; determination of linear thermal transmittance for curved detail; applying evolutionary computing to energy efficient architectural design; experimental measurements and numerical simulations of dynamic thermal performance of external timber frame wall; impact of facade colouring on temperature and light conditions of buildings, housing estates, and environment; improvements of energy balance of existing residential buildings; numerical analysis and measurement results of a window sill; optimization of swimming pool hall's envelope with respect to thermal and moisture design; the natural physical cavity energy regime of double-skin façade; thermal and moisture problems of wooden windows; windows in buildings - diagnostics of selected properties after time of using; wooden window structure and its thermo-humid mode; thermal properties of wooden buildings in relation to computer software; a software optimization of the solar energy system performance; comparison of modelled distribution of thermal fields at seasonal ground storage segments; electricity storage in passive house in central Europe region; evaluation of possible use of foliage as a fuel for small combustion equipment; a new type of heat exchanger for ventilation in buildings with nearly-zero energy consumption; comparison of the impact of the ventilation ducts on thermal properties of the exterior walls; experimental verification of air quality in primary schools; natural ventilation and forced warm air ventilation in offices; the effect of air condition on reduction of CO2 concentration in buildings in family houses; analysis of summer overheating in elementary school building; case study of light pollution in urbanized area of Slovakia; design as a tool for environmental therapy in the fight against lifestyle diseases; design of balcony from the point of view of daylighting; design of school environment in the 21st century; interior environment of the buildings hit by floods; sunlight penetration through sloped window apertures; thermal stability of the summer period in schoolrooms; exploring the contact comfort within complex well-being in microenvironment; air-tightness and acoustic properties of superadobe system; calculation and experimental evaluation of the thermal resistance of a structure with reflective insulation; controlling and testing of the uneven wall surface; correlation relationships between properties of brick body and their use in building practice; impact of concrete recycled materials on some properties of concrete; influence of fluidized fly ash on the selected physical-mechanical properties of the autoclaved aerated concrete; possibilities of thermal analysis for the evaluation of construction materials; risk analysis of asbestos structures and their impact on the internal environment of buildings; study of the properties of the environmentally friendly insulation materials; thermal properties of selected lightweight wooden walls and windows in the regime of long time testing; timber as renewable building material and its use in modern architecture; timber - traditional material history or vision in architectural design; transient pulse method for measuring of heat conductivity of autoclaved aerated concrete; use of multi-criteria optimization for selection of building materials for reconstruction; application of phase change materials to reduce the risk of overheating of building interior; door bottom joint design and its influence on sound transmission of the door; influence of double transparent facades on acoustic comfort at the workplace; the dispersion of acoustic energy in the dissemination from the source; the assessment of sports halls - the analysis of reverberation time, strength and clarity; a case study of the fire-resistance of traditional brick vaults; assessment and damage for building structures risk analysis methods; fire protection aspects of low-energy buildings; instruments for risk analysis as an alternative decision-making method in the forensic sciences; risk analysis of steel construction projects documentation blast furnaces; utilization of risk analysis methods in decision-making process on fitness of rehabilitation; performance-guided building design and refurbishment within a semantically augmented optimization environment; an expert system for the cost-optimal refurbishment of buildings; the concept of minimalism in sustainable residential buildings; the idea of modularity and small prefabrication of low-cost housing concepts and utilization of the construction waste.</t>
  </si>
  <si>
    <t>Scientific Grant Agency of the Slovak Ministry of Education; Slovak Academy of Sciences</t>
  </si>
  <si>
    <t>17 October 2013 through 17 October 2013</t>
  </si>
  <si>
    <t>Bratislava</t>
  </si>
  <si>
    <t>978-303835040-8</t>
  </si>
  <si>
    <t>Adv. Mater. Res.</t>
  </si>
  <si>
    <t>2-s2.0-84897817903</t>
  </si>
  <si>
    <t>Chowdhury A.; Ganesh S.</t>
  </si>
  <si>
    <t>Chowdhury, Arpon (59142001500); Ganesh, S. (59142001600)</t>
  </si>
  <si>
    <t>59142001500; 59142001600</t>
  </si>
  <si>
    <t>BIM based on energy &amp; cost analysis in response to the day light intensity of a building</t>
  </si>
  <si>
    <t>IOP Conference Series: Earth and Environmental Science</t>
  </si>
  <si>
    <t>1327</t>
  </si>
  <si>
    <t>012024</t>
  </si>
  <si>
    <t>10.1088/1755-1315/1327/1/012024</t>
  </si>
  <si>
    <t>https://www.scopus.com/inward/record.uri?eid=2-s2.0-85194066155&amp;doi=10.1088%2f1755-1315%2f1327%2f1%2f012024&amp;partnerID=40&amp;md5=15e45c87deab6135b09754b38ac3975c</t>
  </si>
  <si>
    <t>Lovely Professional University, Phagwara, India</t>
  </si>
  <si>
    <t>Chowdhury A., Lovely Professional University, Phagwara, India; Ganesh S., Lovely Professional University, Phagwara, India</t>
  </si>
  <si>
    <t>Construction of building with proper auditing of energy is one of the challenges faced in the AEC (Architecture Engineering and Construction) industries. The need of opt sources of energy affordability in the building lights can reduce the consumption of electricity and cut down the cost of bills. The trending application in using building information modelling (BIM) for the energy saving concept on daylight factors in various building like government office, commercial complex, school building and office building are significant to achieve the sustainability goals on sustainable cities and communities, responsible consumption and production including life on land. For the present studies, perspective BIM model is developed for the G+1 residential building covering the plot area of 1,815 square feet located in Phagwara, India. The building plan is prepared considering the sunlight orientation to configure the maximum daylight and ventilation are provided for the building as per the prevailing wind direction towards North-East latitude and longitude of 31° 13' 26.4720'' N and 75° 46' 14.8728'' E respectively. On the aspect of saving energy, the solar panel idea is added over the roof top, which can be utilized for the electric geysers and garden lighting, excess energy is used for the recharging of inverter batteries of the house. The energy model is audited with conventional building, it is understood the annual energy consumption has decreased to 36.9 k Wh/m2/ year as per the Punjab state electric board. Building Energy Simulation (BES) and Life Cycle Assessment (LCA) data is collected as per the location of the building, further the details are used for the modelling by using the Autodesk Revit and Autodesk Insight. Energy Used Intensity identified as less than 14.6 kWh/m2/year is needed to meet the Passive House criteria as per the studies, which can reduce the daylight effect on energy consumption. Therefore, it is understood, by the application of BIM is adding the virtual importance and elicit awe in the civil engineering domain. © Published under licence by IOP Publishing Ltd.</t>
  </si>
  <si>
    <t>Bynum P, Issa R, Olbina S, Building information modelling in support of sustainable design and construction, J Constr Eng Manag, 139, 1, (2013); Adnan Seo AlAnzi, Krarti Moncef Donghyun, Impact of building shape on thermal performance of office building in Kuwait, Energy Convers Manag, 50 3, pp. 822-828, (2009); Catalina T., Virgone J., Iordache V., Study on the impact of building form on the energy consumption Proceedings of Building Simulation 2011: 12th Conference of International Performance Simulation Association, (2011); Wong K.D., Fan Q., Building information modelling (BIM) for sustainable building design, Facilities, 31, 3, (2013); Teoman Aksoy U., Inalli Mustafa Impacts of some building passive design parameters on heating demand for a cold region, Build Environ, 12 41, (2006); Xin Xu, Dengkuo Yuan, Huajing Sha, Ying Ji, Peng Xu, Energy consumption simulation of the prototypical building for optimizing the orientation of the building model in the simulated environment, The International Building Performance Simulation Association (ASim2012 Proceedings), (2012); Patrick Shiel, Fischer Martin Sergio, Parametric analysis of design stage building energy performance simulation models, Energy Build, 172, pp. 78-93, (2018); Kumar V.S.K.V., Arun A review on modelling and simulation of building energy systems, Renew. Sustain. Energy Rev, 56, pp. 1272-1292, (2016); Suga Kentaro Kato S., Hiyama K., Optimal solution sets for multi-objective optimization: An application to outer window design problems using Multiple Objective Genetic Algorithms, Build. Environ, 45, pp. 1144-1152, (2010); Hui Sam C.M., Low energy building design in high density urban cities, Renew Energy, 24, pp. 627-640, (2001); Mahdavi A., Doppelbauer Eva-Maria A performance comparison of passive and low-energy buildings, Energy Build, 42, pp. 1314-1319, (2010); Successful Sustainable Design with Building Information Modelling, (2008); Cheung Franco K.T., Rihan Jonathan Tah Joseph Duce David Kurul Esra Early-stage multi-level cost estimation for schematic BIM models, Autom. Constr, 27, pp. 67-77, (2012); Mahdavi A., Doppelbauer E.-M., A performance comparison of passive and low-energy buildings, Energy Build, 42, pp. 1314-1319, (2010); Carlos J.S., Nepomuceno M.C.S., A simple methodology to predict heating load at an early design stage of dwellings, Energy and Buildings, 55, pp. 198-207, (2012); Krygiel E., Nies N., McDowell S., Green BIM: successful sustainable design with building information modelling Canada Wiley, (2008); Bilal Succar, Building information modelling framework: a research and delivery foundation for industry stakeholders, Automation in Construction, 18, 3, pp. 357-375, (2009); Froese Thomas M., The impact of emerging information technology on project management for construction, Automation in Construction, 19, 5, pp. 531-538, (2010); Abanda F.H., Byers L., An investigation of the impact of building orientation on energy consumption in a domestic building using emerging BIM (Building Information Modelling); Tucker P., Newton W., Carbon emissions from domestic built-in appliances environment Design guide, DES, 74, (2009)</t>
  </si>
  <si>
    <t>Institute of Physics</t>
  </si>
  <si>
    <t>1st International Conference on Sustainable Experimentation and Modelling in Civil Engineering, SEMCE 2023</t>
  </si>
  <si>
    <t>10 August 2023 through 11 August 2023</t>
  </si>
  <si>
    <t>Hybrid, Phagwara</t>
  </si>
  <si>
    <t>IOP Conf. Ser. Earth Environ. Sci.</t>
  </si>
  <si>
    <t>Conference paper</t>
  </si>
  <si>
    <t>2-s2.0-85194066155</t>
  </si>
  <si>
    <t>Maglad A.M.; Houda M.; Alrowais R.; Khan A.M.; Jameel M.; Rehman S.K.U.; Khan H.; Javed M.F.; Rehman M.F.</t>
  </si>
  <si>
    <t>Maglad, Ahmed M. (57226550993); Houda, Moustafa (56373492700); Alrowais, Raid (57217148878); Khan, Abdul Mateen (58024251000); Jameel, Mohammed (9734342300); Rehman, Sardar Kashif Ur (57194850987); Khan, Hamza (58726903300); Javed, Muhammad Faisal (57193844356); Rehman, Muhammad Faisal (57941853100)</t>
  </si>
  <si>
    <t>57226550993; 56373492700; 57217148878; 58024251000; 9734342300; 57194850987; 58726903300; 57193844356; 57941853100</t>
  </si>
  <si>
    <t>Bim-based energy analysis and optimization using insight 360 (case study)</t>
  </si>
  <si>
    <t>Case Studies in Construction Materials</t>
  </si>
  <si>
    <t>18</t>
  </si>
  <si>
    <t>e01755</t>
  </si>
  <si>
    <t>10.1016/j.cscm.2022.e01755</t>
  </si>
  <si>
    <t>https://www.scopus.com/inward/record.uri?eid=2-s2.0-85144346285&amp;doi=10.1016%2fj.cscm.2022.e01755&amp;partnerID=40&amp;md5=d253c855f49806183cea73b1efb611d6</t>
  </si>
  <si>
    <t>Department of Civil Engineering, Najran University, Najran, Saudi Arabia; College of Engineering and Technology, American University of the Middle East, Kuwait; Department of Civil Engineering, Jouf University, Al-Jauf, Saudi Arabia; Department of Civil Engineering, COMSATS University Islamabad, Abbottabad Campus, Abbottabad, 22060, Pakistan; Department of Civil Engineering, King Khalid University, Abha, 61421, Saudi Arabia; The Department of Architecture, University of Engineering and Technology Peshawar, Abbottabad Campus, Pakistan</t>
  </si>
  <si>
    <t>Maglad A.M., Department of Civil Engineering, Najran University, Najran, Saudi Arabia; Houda M., College of Engineering and Technology, American University of the Middle East, Kuwait; Alrowais R., Department of Civil Engineering, Jouf University, Al-Jauf, Saudi Arabia; Khan A.M., Department of Civil Engineering, COMSATS University Islamabad, Abbottabad Campus, Abbottabad, 22060, Pakistan; Jameel M., Department of Civil Engineering, King Khalid University, Abha, 61421, Saudi Arabia; Rehman S.K.U., Department of Civil Engineering, COMSATS University Islamabad, Abbottabad Campus, Abbottabad, 22060, Pakistan; Khan H., Department of Civil Engineering, COMSATS University Islamabad, Abbottabad Campus, Abbottabad, 22060, Pakistan; Javed M.F., Department of Civil Engineering, COMSATS University Islamabad, Abbottabad Campus, Abbottabad, 22060, Pakistan; Rehman M.F., The Department of Architecture, University of Engineering and Technology Peshawar, Abbottabad Campus, Pakistan</t>
  </si>
  <si>
    <t>Building information modeling (BIM) is a modern data information platform and management tool that promotes the development of green buildings. In Pakistan, the building sector consumes more than 50 % of total energy consumption and it is growing at annual rates of 4.7 % and 2.5 % in household and commercial sectors, respectively. The energy problem is the biggest single economic drag on Pakistan, the Pakistan BIM Council (PBC) is attempting to implement BIM adoption in the construction industry. Using Autodesk Insight 360 and Green Building Studio, an energy analysis and optimization case study of A-Block COMSATS Abbottabad, Pakistan is chosen. This study explores the energy performance of an academic building as a case study in order to optimize energy use by rotating the building 360 degrees at 45-degree intervals and utilizing BIM to install energy-efficient construction materials. Existing academic buildings have lower energy use and annual cost savings. The annual energy and financial savings are 585.10 kWh and 550 $, respectively. Applying factors to energy analysis can result in improved conceptual design with good environmental effectiveness, thus assisting in the pursuit of environmental sustainability. © 2022 The Authors</t>
  </si>
  <si>
    <t>BIM; BIM adoption; Energy consumption; Green buildings; MEP</t>
  </si>
  <si>
    <t>Architectural design; Building materials; Conceptual design; Construction industry; Energy efficiency; Energy management; Sustainable development; Building information modeling adoption; Building Information Modelling; Case-studies; Energy analysis; Energy optimization; Energy-consumption; Green buildings; MEP; Pakistan; Energy utilization</t>
  </si>
  <si>
    <t>Deanship of Scientific Research, King Faisal University, DSR, KFU, (2/93/43); Najran University, NU, (NU/NRP/SERC/11/6)</t>
  </si>
  <si>
    <t>The authors are thankful to the Deanship of Scientific Research at Najran University for funding this work under the National Research Priorities funding program, grant code ( NU/NRP/SERC/11/6 ). The authors extend their appreciation to the Deanship of Scientific Research at King Khalid University for funding this work through large group project under grant number ( RGP. 2/93/43 ).</t>
  </si>
  <si>
    <t>Shah S.M.H., Et al., Assessment of Embodied Carbon Footprint of an Educational Building in Pakistan Using Building Information Modeling (BIM), in Collaboration and Integration in Construction, Engineering, Management and Technology, pp. 235-239, (2021); Nawaz A., Su X., Nasir I.M.J.C., BIM Adopt. its Impact Plan. Sched. Influ. mega Plan. Proj. -(CPEC-) Quant. Approach, 2021, (2021); Xiaolong T., Et al., Explor. validating Eff. mega Proj. Infrastruct. Dev. Influ. Sustain. Environ. Proj. Manag., 12, (2021); Hasan I., Gardez S.S.S., Hussain U., BIM-Based Energy Optimization–Case study of High-Rise Building in Pakistan, Journal of Sustainability Perspectives, 1, 1, (2021); Yingfei Y., Et al., Green. Logist. Perform. Infrastruct. Serv. Trade Environ. -Meas. firm's Perform. Serv. Qual., 34, 1, (2022); Hussain M., Memon A.H., Bachayo A., Building Information Modeling in Construction Industry of Pakistan: Merits, Demerits and Barriers, Journal of Applied Engineering Sciences, 12, 1, (2022); Khan D., Et al., Embodied Carbon Footprint Assessment of a Conventional Commercial Building Using BIM, in Collaboration and Integration in Construction, Engineering, Management and Technology, pp. 247-250, (2021); Bughio M., Et al., Impact Passiv. Energy Effic. Meas. Cool. Energy Demand Archit. Campus Build. Karachi, Pak., 13, 13, (2021); Ur Rehman H.S., Et al., A multi-Facet BIM Based Approach Green. Build. Des. N. multi-Fam. Resid. Build. Using LEED Syst., pp. 1-15, (2022); Jung Y., Gibson G.E., Planning for computer integrated construction, Journal of computing in civil engineering, 13, 4, pp. 217-225, (1999); Khan11 A.N., Begum T., Sher M., (2012); Malik Q., Et al., BIMp-Chart. Glob. Decis. Support Syst. Meas. BIM Implement. Lev. Constr. Organ., 13, 16, (2021); Khan M.S., Park J., Seo J.J.A.S., Geotech. Prop. Model. Constr. Saf. Zoning Based GIS BIM Integr., 11, 9, (2021); Sharafat A., Et al., BIM-GIS-Based Integr. Framew. Undergr. Util. Manag. Syst. Earthwork Oper., 11, 12, (2021); Iqbal A., Ali M.; Gardezi S.S.S., Et al., Energy Perform. Anal. a Multi-Story Build. Using Build. Inf. Model. (BIM), 2, 1, (2022); Olanrewaju O.I., Et al., Model. Relatsh. Build. Inf. Model. (BIM) Implement. Barriers, Usage Aware. Build. Proj. lifecycle, 207, (2022); GhaffarianHoseini A., Et al., ND BIM-Integr. Knowl. -Based Build. Manag.: Insp. Post-Constr. Energy Effic., 97, pp. 13-28, (2019); Pereira V., Et al., Using BIM Improv. Build. Energy Effic. Scientometr. Syst. Rev., 250, (2021); Nizam R.S., Et al., A BIM Based Tool. Assess. embodied Energy Build., 170, pp. 1-14, (2018); Habibi S.J.C.I., (2021); Zhang C., Nizam R.S., Tian L., BIM-based investigation of total energy consumption in delivering building products, Advanced Engineering Informatics, 38, pp. 370-380, (2018); Taha F.F., Hatem W.A., Jasim N.A., Effectivity of BIM technology in using green energy strategies for construction projects, Asian Journal of Civil Engineering, 21, 6, pp. 995-1003, (2020); Memon Z.A., Et al., Use Info Technol. Tech. Constr. Ind. Pak., 31, 2, pp. 271-280, (2012); Sacks R., Et al., BIM handbook: A guide to building information modeling for owners, designers, engineers, contractors, and facility managers, (2018); Mihindu S., Arayici Y., Digital construction through BIM systems will drive the re-engineering of construction business practices. in 2008 international conference visualisation, (2008); Coates P., Et al., Limit. BIM Archit. Process, (2010); Elmualim A., Gilder J.J.A.E., Management D., BIM: Innov. Des. Manag., Influ. Chall. Implement., 10, 3-4, pp. 183-199, (2014); Stadel A., Et al., Intell. Sustain. Des.: Integr. Carbon Account. Build. Inf. Model., 137, 2, pp. 51-54, (2011); Weygant R.S., BIM Content Development: Standards, Strategies, and Best Practices, (2011); Schlueter A., Thesseling F.J.A.I.C., Building information model based energy/exergy performance assessment in early design stages, Automation in construction, 18, 2, pp. 153-163, (2009); Shoubi M.V., Et al., Reducing Oper. Energy Demand Build. Using Build. Inf. Model. tools Sustain. Approaches, 6, 1, pp. 41-55, (2015); Performance A.G.B., A Post Occupancy Evaluation of 12 GSA Buildings Kim M, (2008); Li C., Hong T., Yan D.J.A., Insight into Actual Energy Use its Driv. High. -Perform. Build., 131, pp. 394-410, (2014); Bosselaar L., (1997); Westfall L.A., Nanduri M., Taylor G., (2003); Hernandez P., Kenny P., Defining Zero Energy Buildings-A life cycle perspective. in PLEA 2008–25th Conference on Passive and Low Energy Architecture, Dublin, 22nd to 24th October 2008, (2008); Papa R.P., Jota P.R.D.S., Assis E.S., Energy index evaluation of buildings in function of the external temperature, Proc.: Build. Simul., (2007); Khan E.A., Et al., Reflective Or. Form. Meas. Model Sustain. Factor? A three Ind. Comp., 13, 2, pp. 83-92, (2016); Moosavi M.S., Evolution of Innovative Concepts in Engineering Sciences and Technologies, Online Journal of Engineering Sciences and Technologies, 2018, Winter 2018, (2018); Ragab M.A., Marzouk M., BIM adoption in construction contracts: Content analysis approach, Journal of Construction Engineering and Management, 147, 8, (2021); Murguia-Sanchez D., Demian P., Soetanto R.; Saka A.B., Chan D.W., Wuni I.Y., Knowledge-based decision support for BIM adoption by small and medium-sized enterprises in developing economies, Automation in Construction, 141, (2022); Sohail M., Qureshi M.J.S.V., Energy-Effic. Build. Pak., 16, pp. 27-38, (2011); Ilyas R., Studies B., Energy consumption: The importance of institutional quality in Pakistan, Journal of Applied Economics and Business Studies, 5, 1, pp. 143-174, (2021); Jamy G.N.J.E., Buildings, Build. Sect. Energy Conserv. Program. Pak., 16, 1-2, pp. 533-535, (1991); Schlueter A., Thesseling F., Building information model based energy/exergy performance assessment in early design stages, Autom. Constr., 18, 2, pp. 153-163, (2009); Chong H.-Y., Lee C.-Y., Wang X., A mixed review of the adoption of Building Information Modelling (BIM) for sustainability, Journal of cleaner production, 142, pp. 4114-4126, (2017); Al-Ashmori Y.Y., Et al., BIM benefits and its influence on the BIM implementation in Malaysia, Ain Shams Eng. J., 11, 4, pp. 1013-1019, (2020); Sun C., Et al., A literature review of the factors limiting the application of BIM in the construction industry, Technol. Econ. Dev. Econ., 23, 5, pp. 764-779, (2017); Abbasnejad B., Et al., Building Information Modelling (BIM) adoption and implementation enablers in AEC firms: a systematic literature review, Archit. Eng. Des. Manag., 17, 5-6, pp. 411-433, (2021); Durdyev S., Et al., Rev. Build. Inf. Model. (BIM) Implement. Context Build. Energy Assess., 14, 24, (2021); Samsudin M., Rahman M., Wahid M., Power generation sources in Malaysia: status and prospects for sustainable development, J. Adv. Rev. Sci. Res., 25, 1, pp. 11-28, (2016); Han B., Et al., Smart Concr. Struct.: A Rev., 26, 11, pp. 1303-1345, (2015); Lu W., Et al., Cost-benefit analysis of building information modeling implementation in building projects through demystification of time-effort distribution curves, Build. Environ., 82, pp. 317-327, (2014); Abdelaal F., Guo B.H., Stakeholders’ perspectives on BIM and LCA for green buildings, Journal of Building Engineering, 48, (2022); Dincer I., Rosen M.A., A worldwide perspective on energy, environment and sustainable development, Int. J. Energy Res., 22, 15, pp. 1305-1321, (1998); Doranehgard M.H., (2021); Aized T., Mehmood S., Anwar Z., (2017); Stadel A., Et al., Intelligent sustainable design: Integration of carbon accounting and building information modeling, J. Prof. Issues Eng. Educ. Pract., 137, 2, pp. 51-54, (2011); Zou Y., Kiviniemi A., Jones S.W., (2016); Zhang R., Et al., Factors influencing BIM adoption for construction enterprises in China, Adv. Civ. Eng., 2020, (2020); Wang J., Lu W., A deployment framework for BIM localization, Eng., Constr. Archit. Manag., (2021); Ullah K., Lill I., Witt E.; Crawley D.B., Et al., Contrasting the capabilities of building energy performance simulation programs, Build. Environ., 43, 4, pp. 661-673, (2008); Azhar S., Et al., Build. Inf. Model. Sustain. Des. LEED® Rat. Anal., 20, 2, pp. 217-224, (2011); Stumpf A., Kim H., Jenicek E., (2009); Lam K., Et al., SEMPER-II: Internet-Based multi-Domain Build. Perform. Simul. Environ. Early Des. Support, 13, 5, pp. 651-663, (2004); Mahiwal S.G., Bhoi M.K., Bhatt N., Evaluation of energy use intensity (EUI) and energy cost of commercial building in India using BIM technology, Asian Journal of Civil Engineering, 22, 5, pp. 877-894, (2021); Mishra K., Goel A., Technology, Energy analysis of high rise building integrated with BIM, Indian Journal of Science and Technology, 12, 6, pp. 1-10, (2019); Volk R., Stengel J., Schultmann F., Building Information Modeling (BIM) for existing buildings—literature review and future needs, Autom. Constr., 38, pp. 109-127, (2014); Emadi M., Et al., Predicting and mapping of soil organic carbon using machine learning algorithms in Northern Iran, Remote Sens., 12, 14, (2020); Nabipour M., Et al., Predicting stock market trends using machine learning and deep learning algorithms via continuous and binary data; a comparative analysis, IEEE Access, 8, pp. 150199-150212, (2020); Mosavi A., Et al., Comprehensive review of deep reinforcement learning methods and applications in economics, Mathematics, 8, 10, (2020); Sadeghzadeh M., Et al., Prediction of thermo-physical properties of TiO2-Al2O3/water nanoparticles by using artificial neural network, Nanomaterials, 10, 4, (2020); Shabani S., Et al., Modeling pan evaporation using Gaussian process regression K-nearest neighbors random forest and support vector machines; comparative analysis, Atmosphere, 11, 1, (2020); Nabipour N., Et al., Modeling climate change impact on wind power resources using adaptive neuro-fuzzy inference system, Eng. Appl. Comput. Fluid Mech., 14, 1, pp. 491-506, (2020); Torabi M., Et al., A Hybrid clustering and classification technique for forecasting short‐term energy consumption, Environ. Prog. Sustain. Energy, 38, 1, pp. 66-76, (2019); Lei X., Et al., GIS-based machine learning algorithms for gully erosion susceptibility mapping in a semi-arid region of Iran, Remote Sens., 12, 15, (2020); Ahmadi M.H., Et al., Evaluation of electrical efficiency of photovoltaic thermal solar collector, Eng. Appl. Comput. Fluid Mech., 14, 1, pp. 545-565, (2020); Band S.S., Et al., Flash flood susceptibility modeling using new approaches of hybrid and ensemble tree-based machine learning algorithms, Remote Sens., 12, 21, (2020); Band S.S., Et al., Novel ensemble approach of deep learning neural network (DLNN) model and particle swarm optimization (PSO) algorithm for prediction of gully erosion susceptibility, Sensors, 20, 19, (2020); Mohammadzadeh S.D., Et al., Prediction of compression index of fine-grained soils using a gene expression programming model, Infrastructures, 4, 2, (2019); Ghalandari M., Et al., Aeromechanical optimization of first row compressor test stand blades using a hybrid machine learning model of genetic algorithm, artificial neural networks and design of experiments, Eng. Appl. Comput. Fluid Mech., 13, 1, pp. 892-904, (2019); Shamshirband S., Et al., Prediction of significant wave height; comparison between nested grid numerical model, and machine learning models of artificial neural networks, extreme learning and support vector machines, Eng. Appl. Comput. Fluid Mech., 14, 1, pp. 805-817, (2020); Mousavi S.M., Et al., Deep learning for wave energy converter modeling using long short-term memory, Mathematics, 9, 8, (2021); Joloudari J.H., Et al., Coronary artery disease diagnosis; ranking the significant features using a random trees model, Int. J. Environ. Res. Public Health, 17, 3, (2020); Qasem S.N., Et al., Estimating daily dew point temperature using machine learning algorithms, Water, 11, 3, (2019); Rezakazemi M., Mosavi A., Shirazian S., ANFIS pattern for molecular membranes separation optimization, J. Mol. Liq., 274, pp. 470-476, (2019); Seifi A., Et al., Modeling and uncertainty analysis of groundwater level using six evolutionary optimization algorithms hybridized with ANFIS, SVM, and ANN, Sustainability, 12, 10, (2020); Choubin B., Et al., Earth fissure hazard prediction using machine learning models, Environ. Res., 179, (2019); Mahmoudi M.R., Et al., Principal component analysis to study the relations between the spread rates of COVID-19 in high risks countries, Alex. Eng. J., 60, 1, pp. 457-464, (2021); Mosavi A., Et al., Ensemble boosting and bagging based machine learning models for groundwater potential prediction, Water Resour. Manag., 35, 1, pp. 23-37, (2021); Ghalandari M., Et al., Flutter speed estimation using presented differential quadrature method formulation, Eng. Appl. Comput. Fluid Mech., 13, 1, pp. 804-810, (2019); Taherei Ghazvinei P., Et al., Sugarcane growth prediction based on meteorological parameters using extreme learning machine and artificial neural network, Eng. Appl. Comput. Fluid Mech., 12, 1, pp. 738-749, (2018); Asadi E., Et al., Groundwater quality assessment for sustainable drinking and irrigation, Sustainability, 12, 1, (2019); Kalbasi R., Et al., Finding the best station in Belgium to use residential-scale solar heating, one-year dynamic simulation with considering all system losses: economic analysis of using ETSW, Sustain. Energy Technol. Assess., 45, (2021); Dehghan Manshadi M., Et al., Predicting the parameters of vortex bladeless wind turbine using deep learning method of long short-term memory, Energies, 14, 16, (2021); Sina A., Et al., Syst. Rev. Deep Learn. Mach. Learn. Build. Energy arXiv Prepr. arXiv, 2202, (2022); Ardabili S., Mosavi A., Varkonyi-Koczy A.R., Advances in machine learning modeling reviewing hybrid and ensemble methods, International Conference on Global Research and Education, (2019)</t>
  </si>
  <si>
    <t>A.M. Khan; Department of Civil Engineering, COMSATS University Islamabad, Abbottabad, Abbottabad Campus, 22060, Pakistan; email: khanburj433@gmail.com</t>
  </si>
  <si>
    <t>Elsevier Ltd</t>
  </si>
  <si>
    <t>Case Stud. Constr. Mater.</t>
  </si>
  <si>
    <t>2-s2.0-85144346285</t>
  </si>
  <si>
    <t>Macas-Espinosa V.; Vera-Rodríguez L.; Barzola-Monteses J.</t>
  </si>
  <si>
    <t>Macas-Espinosa, Vicente (57203015746); Vera-Rodríguez, Landie (57766467500); Barzola-Monteses, Julio (56646560900)</t>
  </si>
  <si>
    <t>57203015746; 57766467500; 56646560900</t>
  </si>
  <si>
    <t>Analysis and Evaluation of Energy Efficiency in Buildings Based on Building Information Modeling</t>
  </si>
  <si>
    <t>Green Energy and Technology</t>
  </si>
  <si>
    <t>10.1007/978-3-030-97862-4_10</t>
  </si>
  <si>
    <t>https://www.scopus.com/inward/record.uri?eid=2-s2.0-85132947091&amp;doi=10.1007%2f978-3-030-97862-4_10&amp;partnerID=40&amp;md5=b33c931bbfb79f50180778ea45f87656</t>
  </si>
  <si>
    <t>Facultad de Arquitectura y Urbanismo, University of Guayaquil, Guayaquil, Ecuador; Artificial Intelligence and Information Technology Group, University of Guayaquil, Guayaquil, Ecuador; Department of Computer Science and Artificial Intelligence, Escuela Técnica Superior de Ingenierías Informática y de Telecomunicación, Universidad de Granada, Granada, Spain</t>
  </si>
  <si>
    <t>Macas-Espinosa V., Facultad de Arquitectura y Urbanismo, University of Guayaquil, Guayaquil, Ecuador; Vera-Rodríguez L., Facultad de Arquitectura y Urbanismo, University of Guayaquil, Guayaquil, Ecuador; Barzola-Monteses J., Artificial Intelligence and Information Technology Group, University of Guayaquil, Guayaquil, Ecuador, Department of Computer Science and Artificial Intelligence, Escuela Técnica Superior de Ingenierías Informática y de Telecomunicación, Universidad de Granada, Granada, Spain</t>
  </si>
  <si>
    <t>Nowadays the world is facing many challenges in energy matters, one of them is the improvement of energy efficiency, because the most consumed energy resources are non-renewable and due to the increment of world energy power. One of the sectors with great growth in energy demand is buildings; therefore, there is great interest in studying and analyzing possible improvements in energy efficiency in existing buildings, to consume less energy without altering the comfort and activities of their users. Through simulation tools, this investigation presents an analysis and evaluation of the energy efficiency of an operational educational building located in Guayaquil, Ecuador. Parameters such as orientation, type of walls, floors, roofing, windows, doors, and hours of operation are considered through solar analysis, construction materials, and atmospheric data. For this purpose, a survey of the building is carried out, in which some parameters are defined for a subsequent 3D modeling using Revit (Building Information Modeling (BIM) software), and then the passive constructive characteristics of the building are parameterized by performing an analysis of energy using Insight 360 software, and efficient energy simulation scenarios with new construction materials are proposed with the Green Building Studio (GBS) analysis software. The results show that the analyzed building consumes 1,257,207 kWh per year and 1,177,474 kWh is achieved with the best efficient scenario, that is, an annual saving of 6.34% that represents $ 7175.00 and avoiding the emission of 834,455 kg of greenhouse gases. These results have been compared with similar educational building energy analysis, where the reduction in energy consumption and electricity bill is around 6–22%; therefore, the results of this study are in the lower limit of this range, and a deeper and more specific analysis might be necessary for future work. This study and methodology can be considered as a baseline in the country for the design and construction of new eco-friendly buildings with greater energy efficiency. © 2022, The Author(s), under exclusive license to Springer Nature Switzerland AG.</t>
  </si>
  <si>
    <t>BIM; Educational building; Energy efficiency; GBS; Insight 360; Revit</t>
  </si>
  <si>
    <t>3D modeling; Architectural design; College buildings; Computer software; Construction; Energy utilization; Greenhouse gases; Information theory; Roofs; Analysis and evaluation; Building Information Modelling; Consumed energy; Educational buildings; Energy; Energy efficiency in buildings; Green building studio; Green buildings; Insight 360; Revit; Energy efficiency</t>
  </si>
  <si>
    <t>IEA. [Online], Available, (2020); World energy balances, Francia, (2020); Balance Energético Nacional. IIGE., (2019); Ecuador A.N.R., Ley orgánica De Eficiencia energética (P. 8). Asamblea Nacional República Del Ecuador, (2019); Chandel S.S., Sharma A., Marwaha B.M., Review of energy efficiency initiatives and regulations for residential buildings in India, Renewable and Sustainable Energy Reviews, 54, pp. 1443-1458, (2016); Martinez-Molina A., Tort-Ausina I., Cho S., Vivancos J.L., Energy efficiency and thermal comfort in historic buildings: A review, Renewable and Sustainable Energy Reviews, 61, pp. 70-85, (2016); D'Agostino D., Cuniberti B., Bertoldi P., Energy consumption and efficiency technology measures in European non-residential buildings, Energy and Buildings, 153, pp. 72-86, (2017); Worldwide research on energy efficiency and sustainability in public buildings, Sustainability, 9, 8, (2017); Fan C., Xiao F., Li Z., Wang J., Unsupervised data analytics in mining big building operational data for energy efficiency enhancement: A review, Energy and Buildings, 159, pp. 296-308, (2018); Barzola-Monteses J., Espinoza-Andaluz M., Mite-Leon M., Flores-Moran M., Energy consumption of a building by using long short-term memory network: A forecasting study, Proceedings – International Conference of the Chilean Computer Science Society, SCCC, 2020, pp. 1-6, (2020); Barzola-Monteses J., Guerrero M., Parrales-Bravo F., Espinoza-Andaluz M., Forecasting energy consumption in residential department using convolutional neural networks, In Conference of Information and Communication Technologies – TICEC2021, pp. 1-12, (2021); Segura G., Guaman J., Mite-Leon M., Macas-Espinosa V., Barzola-Monteses J., Applied LSTM neural network time series to forecast household energy consumption. In 19th LACCEI International Multi-Conference for Engineering, Education, and Technology: “Pro-spective and trends in technology and skills for sustainable social development, Leveraging Emerging Technologies to Construct the Future, pp. 1-6, (2021); Litardo J., Et al., Urban Heat Island intensity and buildings’ energy needs in Duran, Ecuador: Simulation studies and proposal of mitigation strategies, Sustainable Cities and Society, 62(February), (2020); Samadi M., Fattahi J., Energy use intensity disaggregation in institutional buildings – A data analytics approach, Energy and Buildings, 235, (2021); Panteli C., Kylili A., Fokaides P.A., Building information modelling applications in smart buildings: From design to commissioning and beyond a critical review, Journal of Cleaner Production, 265, (2020); Habibi S., The promise of BIM for improving building performance, Energy and Buildings, 153, pp. 525-548, (2017); Ficha De Inventario Edificio FCFM. INPC, (2016); Litardo J., Hidalgo-Leon R., Macias J., Delgado K., Soriano G., (2019, November). Estimating energy consumption and conservation measures for ESPOL Campus main building model using EnergyPlus, 2019 IEEE 39Th Central America and Panama Convention CONCAPAN 2019, Vol, (2019)</t>
  </si>
  <si>
    <t>V. Macas-Espinosa; Facultad de Arquitectura y Urbanismo, University of Guayaquil, Guayaquil, Ecuador; email: vicente.macase@ug.edu.ec</t>
  </si>
  <si>
    <t>Espinoza-Andaluz M.; Li T.; Dávila A.E.; Andersson M.; Villamar J.S.; Vargas E.M.</t>
  </si>
  <si>
    <t>Congress on Research, Development, and Innovation in Renewable Energies, CIDiER 2021</t>
  </si>
  <si>
    <t>20 September 2021 through 21 September 2021</t>
  </si>
  <si>
    <t>978-303097861-7</t>
  </si>
  <si>
    <t>2-s2.0-85132947091</t>
  </si>
  <si>
    <t>Atabay S.; Pelin Gurgun A.; Koc K.</t>
  </si>
  <si>
    <t>Atabay, Senay (23972182000); Pelin Gurgun, Asli (55826595000); Koc, Kerim (57214894384)</t>
  </si>
  <si>
    <t>23972182000; 55826595000; 57214894384</t>
  </si>
  <si>
    <t>Incorporating BIM and Green Building in Engineering Education: Assessment of a School Building for LEED Certification</t>
  </si>
  <si>
    <t>Practice Periodical on Structural Design and Construction</t>
  </si>
  <si>
    <t>25</t>
  </si>
  <si>
    <t>4</t>
  </si>
  <si>
    <t>04020040</t>
  </si>
  <si>
    <t>10.1061/(ASCE)SC.1943-5576.0000528</t>
  </si>
  <si>
    <t>https://www.scopus.com/inward/record.uri?eid=2-s2.0-85096244158&amp;doi=10.1061%2f%28ASCE%29SC.1943-5576.0000528&amp;partnerID=40&amp;md5=1beb73c16d00216db0c2ed2db9d85024</t>
  </si>
  <si>
    <t>Dept. of Civil Engineering, Yildiz Technical Univ., Davutpaşa Caddesi, Istanbul, 34220, Turkey</t>
  </si>
  <si>
    <t>Atabay S., Dept. of Civil Engineering, Yildiz Technical Univ., Davutpaşa Caddesi, Istanbul, 34220, Turkey; Pelin Gurgun A., Dept. of Civil Engineering, Yildiz Technical Univ., Davutpaşa Caddesi, Istanbul, 34220, Turkey; Koc K., Dept. of Civil Engineering, Yildiz Technical Univ., Davutpaşa Caddesi, Istanbul, 34220, Turkey</t>
  </si>
  <si>
    <t>As a remedy to excessive amounts of energy consumption, adverse impacts on the environment, and ineffective use of resources in the construction industry, the number of green buildings (GBs) is increasing all over the world. Design and construction of GBs involve processes different from those used for conventional buildings. Having particular activities, functions, and physical aspects, GBs impose their own difficulties during these phases. Building information modeling (BIM) systems use several software packages for virtual simulation of project characteristics, which promotes early detection of potential problems even before production of the intended design details. In this study, evaluation of Yildiz Technical University (YTU), Faculty of Civil Engineering (YTUFCE) building using BIM tools based on leadership in energy and environmental design (LEED) v4 BD+C: Schools certification system is presented, which was prepared as part of a capstone project by senior civil engineering students. First, the building was assessed with respect to achievable credits with its current state through a three-dimensional (3D) model. Students were encouraged to consider which sustainable practices would be applicable if the building was originally designed and built as a GB. Then, the building was reassessed with the intention for additional applicable credits and corresponding points. The construction phase was also reviewed for extra credit points that could be earned from construction activities to contribute to LEED certification. The main objective is to introduce students to two major trends in the construction industry, namely GB and BIM applications, and create awareness of sustainable construction, GB certification systems, and emerging technologies.  © 2020 American Society of Civil Engineers.</t>
  </si>
  <si>
    <t>Building information modeling (BIM); Civil engineering education; Green building certification systems; Leadership in energy and environmental design (LEED); Sustainable construction</t>
  </si>
  <si>
    <t>3D modeling; Computer software; Construction; Construction industry; Education computing; Energy efficiency; Energy utilization; Engineering education; Environmental design; Green manufacturing; Students; Sustainable development; Building Information Model - BIM; Civil engineering students; Construction activities; Design and construction; Leadership in energy and environmental designs; Project characteristics; Sustainable construction; Three dimensional (3-D) modeling; Architectural design</t>
  </si>
  <si>
    <t>Afkhamiaghda M., Keesee M., Holiday L., Unintentional Sustainability in Schools - A Case Study of A Newly Built School's Accordance with the LEED Rating System, pp. 1078-1090, (2017); Ahn Y.H., Cho C.S., Lee N., Building information modeling: Systematic course development for undergraduate construction students, J. Civ. Eng. Educ., 139, 4, pp. 290-300, (2013); Ahn Y.N., Pearce A.R., Green construction: Contractor experiences, expectations, and perceptions, J. Green Build., 2, 3, pp. 106-122, (2007); Akkaya D., Basaraner M., pp. 477-483, (2012); Aktas B., Ozorhon B., Green building certification process of existing buildings in developing countries: Cases from Turkey, J. Manage. Eng., 31, 6, (2015); Ansah M.K., Chen X., Yang H., Lu L., Lam P.T.I., A review and outlook for integrated BIM application in green building assessment, Sustainable Cities Soc., 48, JUL, (2019); Azhar S., Building information modeling (BIM): Trends, benefits, risks, and challenges for the AEC industry, Leadersh. Manage. Eng., 11, 3, pp. 241-252, (2011); Azhar S., Carlton W.A., Olsen D., Ahmad I., Building information modeling for sustainable design and LEED&lt;sup&gt;®&lt;/sup&gt;rating analysis, Autom. Constr., 20, 2, pp. 217-224, (2011); Bayhan H.G., Gurgun A.P., Interaction between Theory and Practice in Civil Engineering and Construction, pp. 287-292, (2016); Becerik-Gerber B., Gerber D.J., Ku K., The pace of technological innovation in architecture, engineering, and construction education: Integrating recent trends into the curricula, Electron. J. Inf. Technol. Constr., 16, 1, pp. 411-432, (2011); Becerik-Gerber B., Kensek K., Building information modeling in architecture, engineering, and construction: Emerging research directions and trends, J. Civ. Eng. Educ., 136, 3, pp. 139-147, (2010); Bynum P., Issa R.R.A., Olbina S., Building information modeling in support of sustainable design and construction, J. Constr. Eng. Manage., 139, 1, pp. 24-34, (2013); Carvalho J.P., Braganca L., Mateus R., Optimising building sustainability assessment using BIM, Autom. Constr., 102, JUN, pp. 170-182, (2019); Chan A.P.C., Darko A., Ameyaw E.E., Owusu-Manu D.G., Barriers affecting the adoption of green building technologies, J. Manage. Eng., 33, 3, (2017); Chen P.H., Nguyen T.C., Integrating web map service and building information modeling for location and transportation analysis in green building certification process, Autom. Constr., 77, MAY, pp. 52-66, (2017); Clevenger C.M., Abdallah M., Wu W., Barrows M., Assessing an online tool to promote sustainability competencies in construction engineering education, J. Civ. Eng. Educ., 145, 1, (2019); Clevenger C.M., Khan R., Impact of BIM-enabled design-to-fabrication on building delivery, Pract. Period. Struct. Des. Constr., 19, 1, pp. 122-128, (2014); Dall'O G., Bruni E., Panza A., Improvement of the sustainability of existing school buildings according to the leadership in energy and environmental design (LEED)&lt;sup&gt;®&lt;/sup&gt;protocol: A case study in Italy, Energies, 6, 12, pp. 6487-6507, (2013); Edwards R.E., Lou E., Bataw A., Kamaruzzaman S.N., Johnson C., Sustainability-led design: Feasibility of incorporating whole-life cycle energy assessment into BIM for refurbishment projects, J. Build. Eng., 24, JUL, (2019); Ekincioglu O., Gurgun A.P., Engin Y., Tarhan M., Kumbaracibasi S., Approaches for sustainable cement production - A case study from Turkey, Energy Build., 66, NOV, pp. 136-142, (2013); El Asmar M., Chokor A., Srour I., Occupant Satisfaction with Indoor Environmental Quality: A Study of the LEED-certified Buildings on the Arizona State University Campus, pp. 1063-1070, (2014); An EU Strategy on Heating and Cooling (COM (2016) 51 Final), (2016); Fanning B., Clevenger C.M., Ozbek M.E., Mahmoud H., Implementing BIM on infrastructure: Comparison of two bridge construction projects, Pract. Period. Struct. Des. Constr., 20, 4, (2015); Fischer M., Kunz J., The Scope and Role of Information Technology in Construction, (2004); Gao H., Koch C., Wu Y., Building information modelling based building energy modelling: A review, Appl. Energy, 238, JAN, pp. 320-343, (2019); Goedert J., Cho Y., Subramaniam M., Guo H., Xiao L., A framework for virtual interactive construction education (VICE), Autom. Constr., 20, 1, pp. 76-87, (2011); Grilo A., Jardim-Goncalves R., Value proposition on interoperability of BIM and collaborative working environments, Autom. Constr., 19, 5, pp. 522-530, (2010); Gurgun A.P., Arditi D., Assessment of energy credits in LEED-certified buildings based on certification levels and project ownership, Buildings, 8, 2, (2018); Hosseini M.R., Maghrebi M., Akbarnezhad A., Martek I., Arashpour M., Analysis of citation networks in building information modeling research, J. Constr. Eng. Manage., 144, 8, (2018); Hwang B.G., Zhu L., Ming J.T.T., Factors affecting productivity in green building construction projects: The case of Singapore, J. Manage. Eng., 33, 3, (2017); 41AT Trips, (2019); Ilhan B., Yaman H., Green building assessment tool (GBAT) for integrated BIM-based design decisions, Autom. Constr., 70, OCT, pp. 26-37, (2016); Illankoon I.M.C.S., Tam V.W.Y., Le K.N., Environmental, economic, and social parameters in international green building rating tools, J. Civ. Eng. Educ., 143, 2, (2017); Jalaei F., Jalaei F., Mohammadi S., An integrated BIM-LEED application to automate sustainable design assessment framework at the conceptual stage of building projects, Sustainable Cities Soc., 53, FEB, (2019); Jalaei F., Jrade A., Nassiri M., Integrating decision support system (DSS) and building information modeling (BIM) to optimize the selection of sustainable building components, J. Inf. Technol. Constr., 20, 25, pp. 399-420, (2015); Jeong Y.S., Eastman C.M., Sacks R., Kaner I., Benchmark tests for BIM data exchanges of precast concrete, Autom. Constr., 18, 4, pp. 469-484, (2009); Kamel E., Memari A.M., Review of BIM's application in energy simulation: Tools, issues, and solutions, Autom. Constr., 97, JAN, pp. 164-180, (2019); Kibert C.J., Sustainable Construction: Green Building Design and Delivery, (2016); Komurlu R., Arditi D., Gurgun A.P., Applicability of LEED's energy and atmosphere category in three developing countries, Energy Build., 84, DEC, pp. 690-697, (2014); Krygiel E., Nies B., Green BIM: Successful Sustainable Design with Building Information Modeling, (2008); Kuiper I., Holzer D., Rethinking the contractual context for building information modelling (BIM) in the Australian built environment industry, Australas. J. Constr. Econ. Build., 13, 4, pp. 1-17, (2013); Lee S.S., Kim K.T., Tanoli W.A., Seo J.W., Flexible 3D model partitioning system for nD-based BIM implementation of alignment-based civil infrastructure, J. Manage. Eng., 36, 1, (2020); Lee Y.S., Using building information modeling for green interior simulations and analyses, J. Interior Des., 37, 1, pp. 35-50, (2012); Lewis A.M., Valdes-Vasquez R., Clevenger C., Shealy T., BIM energy modeling: Case study of a teaching module for sustainable design and construction courses, J. Civ. Eng. Educ., 141, 2, (2015); Meadati P., Liou F., Irizarry J., Akhnoukh A.K., Enhancing visual learning in construction education using BIM, Int. J. Polytechnic Stud., 1, 2, pp. 1-13, (2012); Istanbul M., M1A Yenikapi-Atatürk Havalimanl Subway, (2019); Motawa I., Carter K., Sustainable BIM-based Evaluation of Buildings, pp. 419-428, (2013); Nguyen T.H., Toroghi S.H., Jacobs F., Automated green building rating system for building designs, J. Archit. Eng., 22, 4, (2016); Nuhrat Y., Mobilities, 1, pp. 1-16, (2020); Olanipekun A.O., Xia B., Hon C., Darko A., Effect of motivation and owner commitment on the delivery performance of green building projects, J. Manage. Eng., 34, 1, (2018); Oswald Beiler M.R., Evans J.C., Teaching sustainability topics to attract and inspire the next generation of civil engineers, J. Civ. Eng. Educ., 141, 2, (2015); Papadonikolaki E., Loosely coupled systems of innovation: Aligning BIM adoption with implementation in Dutch construction, J. Manage. Eng., 34, 6, (2018); Peterson F., Hartmann T., Fruchter R., Fischer M., Teaching construction project management with BIM support: Experience and lessons learned, Autom. Constr., 20, 2, pp. 115-125, (2011); Rastogi A., Choi J.K., Hong T., Lee M., Impact of different LEED versions for green building certification and energy efficiency rating system: A multifamily midrise case study, Appl. Energy, 205, NOV, pp. 732-740, (2017); Reeves T., Olbina S., Issa R.R.A., Guidelines for using building information modeling for energy analysis of buildings, Buildings, 5, 4, pp. 1361-1388, (2015); Russell D., Cho Y.K., Cylwik E., Learning opportunities and career implications of experience with BIM/VDC, Pract. Period. Struct. Des. Constr., 19, 1, pp. 111-121, (2014); Sacks R., Barak R., Teaching building information modeling as an integral part of freshman year civil engineering education, J. Civ. Eng. Educ., 136, 1, pp. 30-38, (2010); Sah V., Cory C., Building information modeling: An academic perspective, Technol. Interface J., 10, 2, pp. 1-11, (2009); Salazar G., Mokbel H., Aboulezz M., The Building Information Model in the Civil and Environmental Engineering Education at WPI, pp. 986-995, (2006); Schlueter A., Thesseling F., Building information model based energy/exergy performance assessment in early design stages, Autom. Constr., 18, 2, pp. 153-163, (2009); Seyis S., Pros and cons of using building information modeling in the AEC industry, J. Constr. Eng. Manage., 145, 8, (2019); Shen L.Y., Tam V.W., Tam L., Ji Y.B., Project feasibility study: The key to successful implementation of sustainable and socially responsible construction management practice, J. Cleaner Prod., 18, 3, pp. 254-259, (2010); Shrivastava S., Chini A., Using building information modeling to assess the initial embodied energy of a building, Int. J. Constr. Manage., 12, 1, pp. 51-63, (2012); Stadel A., Eboli J., Ryberg A., Mitchell J., Spatari S., Intelligent sustainable design: Integration of carbon accounting and building information modeling, J. Civ. Eng. Educ., 137, 2, pp. 51-54, (2011); Taylor J.E., Bernstein P.G., Paradigm trajectories of building information modeling practice in project networks, J. Manage. Eng., 25, 2, pp. 69-76, (2009); Uddin M.M., Khanzode A.R., Examples of how building information modeling can enhance career paths in construction, Pract. Period. Struct. Des. Constr., 19, 1, pp. 95-102, (2014); LEED v4 for Building Design and Construction, (2019); Wang L., Leite F., Process-oriented approach of teaching building information modeling in construction management, J. Civ. Eng. Educ., 140, 4, (2014); Wong K.D., Fan Q., Building information modelling (BIM) for sustainable building design, Facilities, 31, 3, pp. 138-157, (2013); Wu P., Low S.P., Project management and green buildings: Lessons from the rating systems, J. Civ. Eng. Educ., 136, 2, pp. 64-70, (2010); Wu W., Issa R.R.A., Leveraging cloud-BIM for LEED automation, J. Inf. Technol. Constr., 17, 24, pp. 367-384, (2012); Wu W., Issa R.R.A., BIM execution planning in green building projects: LEED as a use case, J. Manage. Eng., 31, 1, (2014); Student Statistics, (2019); Davutpasa Campus, (2019); YTU Shuttle Services, (2019); Faculty History, (2019); Zhang J., Schmidt K., Li H., BIM and sustainability education: Incorporating instructional needs into curriculum planning in CEM programs accredited by ACCE, Sustainability, 8, 6, pp. 1-32, (2016)</t>
  </si>
  <si>
    <t>American Society of Civil Engineers (ASCE)</t>
  </si>
  <si>
    <t>PPSCF</t>
  </si>
  <si>
    <t>Pract Period Struct Des Constr</t>
  </si>
  <si>
    <t>2-s2.0-85096244158</t>
  </si>
  <si>
    <t>10th International Conference on Sustainability and Energy in Buildings, SEB 2018</t>
  </si>
  <si>
    <t>Smart Innovation, Systems and Technologies</t>
  </si>
  <si>
    <t>131</t>
  </si>
  <si>
    <t>https://www.scopus.com/inward/record.uri?eid=2-s2.0-85059053700&amp;partnerID=40&amp;md5=540cddb47787b7e6abc129ab762a36f7</t>
  </si>
  <si>
    <t>The proceedings contain 47 papers. The special focus in this conference is on Sustainability and Energy in Buildings. The topics include: The impact of energy efficient heating, ventilation and air-conditioning systems on energy performance of university buildings; energy efficiency in school buildings? How to use in a successful way the triple bottom line framework?; Use of CAE methods for exergy-economic evaluation of plate heat exchangers for heat recovery; Estimated and actual construction inventory data in embodied greenhouse gas emission calculations for a norwegian zero emission building (ZEB) construction site; ontoH2G: A semantic model to represent building infrastructure and occupant interactions; high resolution residential domestic hot water consumption profiles using data mining clustering techniques on time of use data; an artificial intelligence method for comfort level prediction; a techno-economic and environmental analysis of Queensland’s transition towards a low carbon society; life-cycle cost model for green star office buildings in Australia; trade-off optimization of embodied versus operational carbon impact for insulation and window to wall ratio design choices: A case study; design and implementation of a hierarchical hybrid communication platform for multi-microgrid applications; a commercial building based microgrid performance investigation; Preliminary evaluation of synergizing BIM and Malaysian carbon reduction and environmental sustainability tool; evaluating sustainability of prefabrication methods in comparison with traditional methods; climate change risk management for public assets in Semarang, Indonesia; energy storage sizing and optimal operation analysis of a grid-connected microgrid; the problem of lack of green space and rise in surface temperature in the City of Mashhad.</t>
  </si>
  <si>
    <t>Howlett R.J.; Littlewood J.; Ekanyake C.; Kaparaju P.; Vlacic L.</t>
  </si>
  <si>
    <t>24 June 2018 through 26 June 2018</t>
  </si>
  <si>
    <t>Gold Coast</t>
  </si>
  <si>
    <t>978-303004292-9</t>
  </si>
  <si>
    <t>Smart Innov. Syst. Technol.</t>
  </si>
  <si>
    <t>2-s2.0-85059053700</t>
  </si>
  <si>
    <t>Tagliabue L.C.; Cecconi F.R.; Maltese S.; Rinaldi S.; Ciribini A.L.C.; Flammini A.</t>
  </si>
  <si>
    <t>Tagliabue, Lavinia Chiara (18042749100); Cecconi, Fulvio Re (57219603975); Maltese, Sebastiano (56205934800); Rinaldi, Stefano (24477983100); Ciribini, Angelo Luigi Camillo (56028032400); Flammini, Alessandra (7003731569)</t>
  </si>
  <si>
    <t>18042749100; 57219603975; 56205934800; 24477983100; 56028032400; 7003731569</t>
  </si>
  <si>
    <t>Leveraging digital twin for sustainability assessment of an educational building</t>
  </si>
  <si>
    <t>Sustainability (Switzerland)</t>
  </si>
  <si>
    <t>13</t>
  </si>
  <si>
    <t>2</t>
  </si>
  <si>
    <t>480</t>
  </si>
  <si>
    <t>10.3390/su13020480</t>
  </si>
  <si>
    <t>https://www.scopus.com/inward/record.uri?eid=2-s2.0-85099152420&amp;doi=10.3390%2fsu13020480&amp;partnerID=40&amp;md5=93d383fffe33c0e418052796be774d0b</t>
  </si>
  <si>
    <t>Department of Civil, Environmental, Architectural Engineering and Mathematics, University of Brescia, Brescia, 25121, Italy; Department of Architecture, Built Environment, Construction Engineering, Politecnico di Milano, Milano, 20133, Italy; Institute for Applied Sustainability to the Built Environment, University of Applied Sciences and Arts of Southern Switzerland, Manno, 6928, Switzerland; Department of Information Engineering, University of Brescia, Brescia, 25121, Italy</t>
  </si>
  <si>
    <t>Tagliabue L.C., Department of Civil, Environmental, Architectural Engineering and Mathematics, University of Brescia, Brescia, 25121, Italy; Cecconi F.R., Department of Architecture, Built Environment, Construction Engineering, Politecnico di Milano, Milano, 20133, Italy; Maltese S., Institute for Applied Sustainability to the Built Environment, University of Applied Sciences and Arts of Southern Switzerland, Manno, 6928, Switzerland; Rinaldi S., Department of Information Engineering, University of Brescia, Brescia, 25121, Italy; Ciribini A.L.C., Department of Civil, Environmental, Architectural Engineering and Mathematics, University of Brescia, Brescia, 25121, Italy; Flammini A., Department of Information Engineering, University of Brescia, Brescia, 25121, Italy</t>
  </si>
  <si>
    <t>The EU Green Deal, beginning in 2019, promoted a roadmap for operating the transition to a sustainable EU economy by turning climate issues and environmental challenges into opportunities in all policy areas and making the transition fair and inclusive for all. Focusing on the built environment, the voluntary adoption of rating systems for sustainability assessment is growing, with an increasing market value, and is perceived as a social responsibility both by public administration and by private companies. This paper proposes a framework for shifting from a static sustainability assessment to a digital twin (DT)-based and Internet of Things (IoT)-enabled dynamic approach. This new approach allows for a real-time evaluation and control of a wide range of sustainability criteria with a usercentered point of view. A pilot building, namely, the eLUX lab cognitive building in the University of Brescia, was used to test the framework with some sample applications. The educational building accommodates the daily activities of the engineering students by constantly interacting with the sensorized asset monitoring indoor comfort and air quality conditions as well as the energy behavior of the building in order to optimize the trade-off with renewable energy production. The framework is the cornerstone of a methodology exploiting the digital twin approach to support the decision processes related to sustainability through the whole building’s life cycle. © 2021 by the authors. Licensee MDPI, Basel, Switzerland.</t>
  </si>
  <si>
    <t>Digital twin; Dynamic checklist; Sustainable BIM</t>
  </si>
  <si>
    <t>Brescia; Italy; Lombardy; air quality; European Union; exploitation; optimization; power generation; public administration; renewable resource; sustainability; trade-off</t>
  </si>
  <si>
    <t>Green Deal; Fraga-Lamas P., Fernandez-Carames T.M., Leveraging Blockchain for Sustainability and Open Innovation: A Cyber-Resilient Approach toward EU Green Deal and UN Sustainable Development Goals, Computer Security Threats, (2020); Matijas B., From the Captains of Industry to the Trustees of Sustainability: The Positioning of the Large Family-Owned Companies’ Core Values Regarding the Green Deal for Europe’s Decarbonization Goals, (2020); Directive (EU) 2018/844 of the European Parliament and of the Council of 30 May 2018 amending Directive 2010/31/EU on the energy performance of buildings and Directive 2012/27/EU on energy efficiency, L 156/75, Off. J. Eur. Union, 156, pp. 75-91, (2018); Bain P.G., Kroonenberg P.M., Johansson L.-O., Milfont T.L., Crimston C.R., Kurz T., Bushina E., Calligaro C., Demarque C., Guan Y., Et al., Public views of the sustainable development goals across countries, Nat. Sustain, 2, pp. 819-825, (2019); D'Amato D., Droste N., Allen B., Kettunen M., Lahtinen K., Korhonen J., Leskinen P., Matthies B.D., Toppinen A., Green, circular, bio economy: A comparative analysis of sustainability avenues, J. Clean. Prod, 168, pp. 716-734, (2017); Nguyen B.K., Altan H., Comparative review of five sustainable rating systems, Procedia Eng, 21, pp. 376-386, (2011); He Y., Kvan T., Liu M., Li B., How green building rating systems affect designing green, Build. Environ, 133, pp. 19-31, (2018); Zhao D.X., He B.J., Johnson C., Mou B., Social problems of green buildings: From the humanistic needs to social acceptance, Renew. Sustain. Energy Rev, 51, pp. 1594-1609, (2015); Chegut A., Eichholtz P., Kok N., Supply, demand and the value of green buildings, Urban Stud, 51, pp. 22-43, (2014); Zhang L., Wu J., Liu H., Turning green into gold: A review on the economics of green buildings, J. Clean. Prod, 172, pp. 2234-2245, (2018); Gou Z., Lau S.S.Y., Prasad D., Market readiness and policy implications for green buildings: Case study from Hong Kong, J. Green Build, 8, pp. 162-173, (2013); Dwaikat L.N., Ali K.N., Green buildings life cycle cost analysis and life cycle budget development: Practical applications, J. Build. Eng, 18, pp. 303-311, (2018); Li S., Lu Y., Kua H.W., Chang R., The economics of green buildings: A life cycle cost analysis of non-residential buildings in tropic climates, J. Clean. Prod, 252, (2020); Chandratilake S.R., Dias W.P.S., Sustainability rating systems for buildings: Comparisons and correlations, Energy, 59, pp. 22-28, (2013); Doan D.T., Ghaffarianhoseini A., Naismith N., Zhang T., Ghaffarianhoseini A., Tookey J., A critical comparison of green building rating systems, Build. Environ, 123, pp. 243-260, (2017); Bernardi E., Carlucci S., Cornaro C., Bohne R.A., An analysis of the most adopted rating systems for assessing the environmental impact of buildings, Sustainability, 9, (2017); Awadh O., Sustainability and green building rating systems: LEED, BREEAM, GSAS and Estidama critical analysis, J. Build. Eng, 11, pp. 25-29, (2017); Tagliabue L.C., Manfren M., Sustainability Indicators for Buildings: Network Analysis and Visualization, Expanding Boundaries Systems Thinking in the Built Environment, Proceedings of the Sustainable Built Environment (SBE) Regional Conference, I, (2016); Mattoni B., Guattari C., Evangelisti L., Bisegna F., Gori P., Asdrubali F., Critical review and methodological approach to evaluate the differences among international green building rating tools, Renew. Sustain. Energy Rev, 82, pp. 950-960, (2018); Shan M., Hwang B.G., Green building rating systems: Global reviews of practices and research efforts, Sustain. Cities Soc, 39, pp. 172-180, (2018); Newsham G.R., Mancini S., Birt B.J., Do LEED-certified buildings save energy? Yes, but …, Energy Build, 41, pp. 897-905, (2009); Amiri A., Ottelin J., Sorvari J., Are LEED-certified buildings energy-efficient in practice?, Sustainability, 11, (2019); El-Diraby T., Krijnen T., Papagelis M., BIM-based collaborative design and socio-technical analytics of green buildings, Autom. Constr, 82, pp. 59-74, (2017); Cheng J.C., Das M., A BIM-based web service framework for green building energy simulation and code checking, J. Inf. Technol. Constr. ITcon, 19, pp. 150-168, (2014); Wong J.K.W., Zhou J., Enhancing environmental sustainability over building life cycles through green BIM: A review, Autom. Constr, 57, pp. 156-165, (2015); Raouf A.M., Al-Ghamdi S.G., Building information modelling and green buildings: Challenges and opportunities, Archit. Eng. Des. Manag, 15, pp. 1-28, (2019); Lee S., Tae S., Roh S., Kim T., Green template for life cycle assessment of buildings based on building information modeling: Focus on embodied environmental impact, Sustainability, 7, pp. 16498-16512, (2015); Lu Y., Wu Z., Chang R., Li Y., Building Information Modeling (BIM) for green buildings: A critical review and future directions, Autom. Constr, 83, pp. 134-148, (2017); Solla M., Ismail L.H., Yunus R., Investigation on the potential of integrating BIM into green building assessment tools, ARPN J. Eng. Appl. Sci, 11, pp. 2412-2418, (2016); Al-Sehrawy R., Kumar B., Digital Twins in Architecture, Engineering, Construction and Operations. A Brief Review and Analysis, Lecture Notes in Civil Engineering, Proceedings of the 18th International Conference on Computing in Civil and Building Engineering. ICCCBE 2020, 98; Tao F., Zhang H., Liu A., Nee A.Y.C., Digital Twin in Industry: State-of-the-Art, IEEE Trans. Ind. Inform, 15, pp. 2405-2415, (2019); Brundtland G.H., Report of the World Commission on Environment and Development Our Common Future, WCED 1987; Hansmann R., Mieg H.A., Frischknecht P., Principal sustainability components: Empirical analysis of synergies between the three pillars of sustainability, Int. J. Sustain. Dev. World Ecol, 19, pp. 451-459, (2012); Sneddon C., Howarth R.B., Norgaard R.B., Sustainable development in a post-Brundtland world, Ecol. Econ, 57, pp. 253-268, (2006); Reed R., Wilkinson S., Bilos A., Schulte K., A comparison of International Sustainable Building Tools—An Update, Proceedings of the 17th Annual Pacific Rim Real Estate Society Conference, (2011); Liu G., Nolte I., Potapova A., Michel S., Ruckert K., Comparison of worldwide certification systems for sustainable buildings, Proceedings of the SET2010—9th International Conference on Sustainable Energy Technologies, (2010); Motzl H., Fellner M., Environmental and health related criteria for buildings, Proceedings of the IBO Österreichisches Institut für Baubiologie und ökologie GmbH Austrian Institute for Healthy and Ecological Building, (2011); Alyami S.H., Rezgui Y., Sustainable building assessment tool development approach, Sustain. Cities Soc, 5, pp. 52-62, (2012); Ng S.T., Chen Y., Wong J.M.W., Variability of building environmental assessment tools on evaluating carbon emissions, Environ. Impact Assess. Rev, 38, pp. 131-141, (2013); Rezaallah A., Bolognesi C., Khoraskani R.A., LEED and BREEAM.; Comparison between policies, assessment criteria and calculation methods, Proceedings of the 1st International Conference on Building Sustainability Assessment (BSA 2012), pp. 23-25; Isil R.S., The Multi-Level Perspective On Sustainable Building Design: An Account On Building Environmental Assessment Tools, Proceedings of the CESB—Central Europe towards Sustainable Building 2013, Decision-Support Tools and Assessment Methods, (2013); Asdrubali F., Baldinelli G., Bianchi F., Sambuco S., A comparison between environmental sustainability rating systems LEED and ITACA for residential buildings, Build. Environ, 86, pp. 98-108, (2015); Lupisek A., Multicriteria assessment of building in context of sustainable building, (2013); Berardi U., Sustainability assessment in the construction sector: Rating systems and rated buildings, Sustain. Dev, 20, pp. 411-424, (2012); LEED Leadership in Energy and Environmental Design; BREEAM Building Research Establishment Environmental Assessment Method; L’aggiornamento E La Certificazione Degli Appalt; Living Building Challenge certification; Bittenbinder F., Liu C., Rinaldi S., Bellagente P., Ciribini A.L.C., Tagliabue L.C., Bi-Directional Interactions between Users and Cognitive Buildings by means of Smartphone App, Proceedings of the IEEE Second International Smart Cities Conference (ISC2 2016), Improving the Citizens Quality of Life; Bittenbinder F., Liu C., Moretti N., Re Cecconi F., Tagliabue L.C., Ciribini A.L.C., Kovacic I., A Vision for a Cognitive Campus Network of Universities: The Learnscapes of Poveglia Island, Proceedings of the 3rd SDEWES Conference; Bhargav D., Buda A., Nurminen A., Framling K., A framework for integrating BIM and IoT through open standards, Autom. Constr, 95, pp. 35-45, (2018); Li J., Kassem M., Ciribini A.L.C., Bolpagni M., A Proposed Approach Integrating DLT, BIM, IoT and Smart Contracts: Demonstration Using a Simulated Installation Task, Proceedings of the International Conference on Smart Infrastructure and Construction 2019 (ICSIC), pp. 275-282; Chang K.-M., Dzeng R.-J., Wu Y.-J., An Automated IoT Visualization BIM Platform for Decision Support in Facilities Management, Appl. Sci, 8, (2018); Cheng J.C.P., Chen W., Chen K., Wang Q., Data-driven predictive maintenance planning framework for MEP components based on BIM and IoT using machine learning algorithms, Autom. Constr, 112, (2020); Tang S., Shelden D.R., Eastman C.M., Pishdad-Bozorgi P., Gao X., A review of building information modeling (BIM) and the internet of things (IoT) devices integration: Present status and future trends, Autom. Constr, 101, pp. 127-139, (2019); Zemouri S., Magoni D., Zemouri A., Gkoufas Y., Katrinis K., Murphy J., An Edge Computing Approach to Explore Indoor Environmental Sensor Data for Occupancy Measurement in Office Spaces, Proceedings of the 2018 IEEE International Smart Cities Conference (ISC2), pp. 1-8; Adeogun R., Rodriguez I., Razzaghpour M., Berardinelli G., Christensen P.H., Mogensen P.E., Indoor Occupancy Detection and Estimation using Machine Learning and Measurements from an IoT LoRa-based Monitoring System, Proceedings of the 2019 Global IoT Summit (GIoTS), pp. 1-5; Alioto M., Shahghasemi M., The Internet of Things on Its Edge: Trends Toward Its Tipping Point, IEEE Consum. Electron. Mag, 7, pp. 77-87, (2018); Rodriguez Larrad I., Lauridsen M., Vasluianu G., Poulsen A.N., Mogensen P.E., The Gigantium Smart City Living Lab: A Multi-Arena LoRa-based Testbed, Proceedings of the 15th International Symposium on Wireless Communication System (ISWCS 2018); Kaewunruen S., Peng S., Phil-Ebosie O., Digital Twin Aided Sustainability and Vulnerability Audit for Subway Stations, Sustainability, 12, (2020); Kreider R.G., Messner J.I., The Uses of BIM: Classifying and Selecting BIM Uses, (2013); ISO/FDIS 19650-3. Organization and Digitization of Information about Buildings and Civil Engineering Works, Including Building Information Modelling (BIM)—Information Management Using Building Information Modelling—Part 3: Operational Phase of the Assets, (2020); Maltese S., Tagliabue L.C., Re Cecconi F., Pasini D., Manfren M., Ciribini A.L.C., Sustainability Assessment through Green BIM for Environmental, Social and Economic Efficiency, International High-Performance Built Environment Conference—A Sustainable Built Environment Conference 2016 Series (SBE16), iHBE 2016, Procedia Eng, 180, pp. 520-530, (2017); Maltese S., Moretti N., Cecconi F.R., Ciribini A.L.C., Kamara J.M., A lean approach to enable sustainability in the built environment through BIM, TECHNE J. Technol. Archit. Environ, pp. 278-286, (2017); Re Cecconi F., Tagliabue L.C., Maltese S., Ciribini A., Kovacic I., Green BIM—A lean methodology to support sustainability assessment protocols, Proceedings of the 17th International Multidisciplinary Scientific Geoconference SGEM 2017, pp. 889-896; Kaewunruen S., Xu N., Digital twin for sustainability evaluation of railway station buildings, Front. Built Environ, 4, (2018); Kaewunruen S., Rungskunroch P., Welsh J., A digital-twin evaluation of net zero energy building for existing buildings, Sustainability, 11, (2019); Quay R., Hutanuwatr K., Visualization of sustainability indicators: A conceptual framework, Visualizing Sustainable Planning, pp. 203-213, (2009); Tagliabue L.C., Maltese S., Re Cecconi F., Ciribini A.L.C., De Angelis E., BIM-based interoperable workflow for energy improvement of school buildings over the life cycle, Proceedings of the 35th International Symposium on Automation and Robotics in Construction (ISARC 2018); Re Cecconi F., Moretti N., Tagliabue L.C., Maltese S., A BIM based decision support system for building maintenance, Proceedings of the 35th CIB W78 2018 Conference IT in Design, Construction, and Management, (2018); Rinaldi S., Flammini A., Tagliabue L.C., Ciribini A.L.C., On the use of IoT Sensors for Indoor Conditions Assessment and Tuning of Occupancy Rates Models, Proceedings of the IEEE International Workshop on Metrology for Industry 4.0 and IoT; Tagliabue L.C., Re Cecconi F., Rinaldi S., Ciribini A.L.C., IoT network-based ANN for ventilation pattern prediction and actuation to optimize IAQ in educational spaces, IOP Conf. Ser. Mater. Sci. Eng, 609, (2019); De Angelis E., Ciribini A.L.C., Tagliabue L.C., Paneroni M., The Brescia Smart Campus Demonstrator. Renovation towards a zero Energy Classroom Building, Procedia Eng, 28, pp. 735-743, (2015); Tagliabue L.C., Manfren M., Ciribini A.L.C., De Angelis E., Probabilistic behavioural modelling in building performance simulation—the Brescia eLUX lab, Energy Build, 128, pp. 119-131, (2016); Re Cecconi F., Manfren M., Tagliabue L.C., Cirbini A.L.C., De Angelis E., Probabilistic behavioural modeling in building performance simulation: A Monte Carlo approach, Energy Build, 148, pp. 128-141, (2017); Tagliabue L.C., Rinaldi S., Flammini A., Ciribini A.L.C., Energy and comfort management of the educational spaces through IoT network for IAQ assessment in the eLUX lab, Proceedings of the SBE19—Resilient Built Environment for Sustainable Mediterranean Countries, (2019); Flammini A., Pasetti M., Rinaldi S., Bellagente P., Ciribini A.C., Tagliabue L.C., Zavanella S., Zanoni G., Oggioni G., Pedrazzi G., A living lab and testing infrastructure for the development of innovative smart energy solutions: The eLUX laboratory of the University of Brescia, Proceedings of the 2018 AEIT International Annual Conference, pp. 1-6; Rinaldi S., Flammini A., Tagliabue L.C., Ciribini A.L.C., An IoT framework for the assessment of indoor conditions and estimation of occupancy rates: Results from a real case study, Acta IMEKO, 8, pp. 70-79, (2019); LEED Reference Guide for Building Design and Construction, (2018); Azhar S., Carlton W.A., Olsen D., Ahmad I., Building information modeling for sustainable design and LEED® rating analysis, Autom. Constr, 20, pp. 217-224, (2011); He B., Bai K.J., Digital twin-based sustainable intelligent manufacturing: A review, Adv. Manuf, pp. 1-21, (2020); LEED Certification for Neighborhood Development; BuildingSMART International Limited, Industry Foundation Classes 4.1.0.0; Francisco A., Mohammadi N., Taylor J.E., Smart City Digital Twin-Enabled Energy Management: Toward Real-Time Urban Building Energy Benchmarking, J. Manag. Eng, 36, (2020); Azeta A., Agono F., Falade A., Nwaocha V., A Digital Twin Framework for Analysing Students’ Behaviours Using Educational Process Mining, J. Big Data 2020. in evaluation; Sepasgozar S.M., Digital Twin and Web-Based Virtual Gaming Technologies for Online Education: A Case of Construction Management and Engineering, Appl. Sci, 10, (2020); Zaballos A., Briones A., Massa A., Centelles P., Caballero V., A Smart Campus’ Digital Twin for Sustainable Comfort Monitoring, Sustainability, 12, (2020); Khajavi S.H., Motlagh N.H., Jaribion A., Werner L.C., Holmstrom J., Digital twin: Vision, benefits, boundaries, and creation for buildings, IEEE Access, 7, pp. 147406-147419, (2019)</t>
  </si>
  <si>
    <t>L.C. Tagliabue; Department of Civil, Environmental, Architectural Engineering and Mathematics, University of Brescia, Brescia, 25121, Italy; email: lavinia.tagliabue@unibs.it</t>
  </si>
  <si>
    <t>MDPI AG</t>
  </si>
  <si>
    <t>Sustainability</t>
  </si>
  <si>
    <t>All Open Access; Green Open Access</t>
  </si>
  <si>
    <t>2-s2.0-85099152420</t>
  </si>
  <si>
    <t>Sammartano G.; Avena M.; Cappellazzo M.; Spanò A.</t>
  </si>
  <si>
    <t>Sammartano, G. (57190338741); Avena, M. (57279951500); Cappellazzo, M. (57311454000); Spanò, A. (35220910600)</t>
  </si>
  <si>
    <t>57190338741; 57279951500; 57311454000; 35220910600</t>
  </si>
  <si>
    <t>Hybrid GIS-BIM approach for the torino digital-twin: The implementation of a floor-level 3D city geodatabase</t>
  </si>
  <si>
    <t>International Archives of the Photogrammetry, Remote Sensing and Spatial Information Sciences - ISPRS Archives</t>
  </si>
  <si>
    <t>43</t>
  </si>
  <si>
    <t>B4-2021</t>
  </si>
  <si>
    <t>10.5194/isprs-archives-XLIII-B4-2021-423-2021</t>
  </si>
  <si>
    <t>https://www.scopus.com/inward/record.uri?eid=2-s2.0-85117775708&amp;doi=10.5194%2fisprs-archives-XLIII-B4-2021-423-2021&amp;partnerID=40&amp;md5=9bb9bb12150545b5872097b2c4e3c36c</t>
  </si>
  <si>
    <t>LabG4CH - Laboratory of Geomatics for Cultural Heritage, Department of Architecture and Design (DAD) - Politecnico di Torino, Viale Mattioli 39, Torino, 10125, Italy; Polito FULL | the Future Urban Legacy Lab, Toolbox Coworking, Via Agostino da Montefeltro 2, Torino, 10125, Italy</t>
  </si>
  <si>
    <t>Sammartano G., LabG4CH - Laboratory of Geomatics for Cultural Heritage, Department of Architecture and Design (DAD) - Politecnico di Torino, Viale Mattioli 39, Torino, 10125, Italy, Polito FULL | the Future Urban Legacy Lab, Toolbox Coworking, Via Agostino da Montefeltro 2, Torino, 10125, Italy; Avena M., LabG4CH - Laboratory of Geomatics for Cultural Heritage, Department of Architecture and Design (DAD) - Politecnico di Torino, Viale Mattioli 39, Torino, 10125, Italy, Polito FULL | the Future Urban Legacy Lab, Toolbox Coworking, Via Agostino da Montefeltro 2, Torino, 10125, Italy; Cappellazzo M., LabG4CH - Laboratory of Geomatics for Cultural Heritage, Department of Architecture and Design (DAD) - Politecnico di Torino, Viale Mattioli 39, Torino, 10125, Italy, Polito FULL | the Future Urban Legacy Lab, Toolbox Coworking, Via Agostino da Montefeltro 2, Torino, 10125, Italy; Spanò A., LabG4CH - Laboratory of Geomatics for Cultural Heritage, Department of Architecture and Design (DAD) - Politecnico di Torino, Viale Mattioli 39, Torino, 10125, Italy, Polito FULL | the Future Urban Legacy Lab, Toolbox Coworking, Via Agostino da Montefeltro 2, Torino, 10125, Italy</t>
  </si>
  <si>
    <t>The research tries to present a preliminary work into geo-spatial management of public administration assets thanks to interoperability of BIM-GIS models, related to urban scale scenarios. The strategy proposed tries to deepen the management, conversion and integration of databases related to public assets and particularly schools building, and related them into city-related geo-databases. The methodology, based on the real scenario of Torino Municipality and their needs addressed in recent studies in collaboration with F&lt;iUL&lt;/iL - Future Urban Legacy Lab from Politecnico di Torino, take advantage from the availability of two test dataset at different scale, with different potential and bottlenecks. The idea of developing a 3D digital twin of Torino actually stop long before the 3D city modelling only, but rather we have to deal with the integration and harmonization of existing databases. These data collections are often coming from different updating and based on non-homogeneous languages and data models. The data are often in table format and managed by different offices and as many management systems. Moreover, recently public administrations as the one of Torino, have increase availability of BIM models, especially for public assets, which need to be known, archived, and localized in a geographic dimension in order to benefit from the real strategic potential of a spatial-enabled facility management platform as Digital Twin. Combining the use of parametric modeler software (Revit) and visual programming language (Dynamo), the proposed methodology tries to elaborate rules on a set of shared language parameters (characterizing the buildings as attributes in both datasets: ID; address; construction; floors; rooms dimensions, use, floor; height; glass surfaces). This is tested as conversion workflow between the Municipality DB and the BIM model. This solution firstly allows the interaction and query between models, and then it proposes open issues once the enriched BIM model is imported into the geographical dimension of the Torino 3D city model Digital Twin (ArcGIS Pro platform), according to LOD standards, and enriched with semantic components from municipality DB. © Author(s) 2021. CC BY 4.0 License.All right reserved.</t>
  </si>
  <si>
    <t>3D cadastre; 3D city model; digital twin; floor modelling; multi-dimensional data; spatial data; urban analyses</t>
  </si>
  <si>
    <t>Architectural design; Floors; Geographic information systems; Information management; Office buildings; Public administration; Visual languages; 3d cadastre; 3d city model; City model; Floor level; Floor modeling; Geodatabase; Multidimensional data; Public assets; Spatial data; Urban analysis; Semantics</t>
  </si>
  <si>
    <t>Altun M., Akcamete-Gungor A., BIM-based Multi-Objective Building Life Cycle Energy Performance Evaluation Using Particle Swarm Optimization, Proc. of the 32nd CIB W78 Conference 2015, (2015); Baltsavias E. P., Airborne laser scanning: Basic relations and formulas, ISPRS Journal of Photogrammetry and Remote Sensing, 54, 2-3, pp. 199-214, (1999); Barzegar M., Rajabifard A., Kalantari M., Atazadeh B., An IFC-based database schema for mapping BIM data into a 3D spatially enabled land administration database, International Journal of Digital Earth, pp. 1-30, (2021); Batty M., Digital twins, Environment and Planning B: Urban Analytics and City Science, 45, 5, pp. 817-820, (2018); Bauer P., Stevens B., Hazeleger W., A digital twin of Earth for the green transition, Nature Climate Change, 11, 2, pp. 80-83, (2021); Biljecki F., Ledoux H., Stoter J., An improved LOD specification for 3D building models, Computers, Environment and Urban Systems, 59, pp. 25-37, (2016); Biljecki F., Stoter J., Ledoux H., Zlatanova S., Coltekin A., Applications of 3D City Models: State of the Art Review, ISPRS International Journal of Geo-Information, 4, 4, pp. 2842-2889, (2015); Billen R., Cutting-Decelle A.-F., Marina O., de Almeida J.-P., Falquet G., Leduc T., Metral C., Moreau G., Perret J., Rabin G., San Jose R., Yatskiv I., Zlatanova S., 3D City Models and urban information: Current issues and perspectives, pp. I-118, (2014); Boshernitsan M., Downes M., Downes M. S., Visual Programming Languages: A Survey, (2004); (2019); Eriksson H., Harrie L., Versioning of 3D City Models for Municipality Applications: Needs, Obstacles and Recommendations, ISPRS International Journal of Geo-Information, 10, 2, (2021); Hagba D. V, Gura D. A., Pyatashova O. V, Pshidatok S. K., Pavlyukova A. P., Improving the Technology for Implementing a 3D Cadastre in Existing Accounting Information Systems, IOP Conference Series: Earth and Environmental Science, 720, 1, (2021); Jayaraj P., Ramiya A. M., 3D CITYGML BUILDING MODELLING FROM LIDAR POINT CLOUD DATA, (2018); Konde A., Tauscher H., Biljecki F., Crawford J., FLOOR PLANS IN CITYGML, ISPRS Annals of Photogrammetry, Remote Sensing and Spatial Information Sciences, pp. 25-32, (2018); Kutzner T., Chaturvedi K., Kolbe T. H., CityGML 3.0: New Functions Open Up New Applications, PFG - Journal of Photogrammetry, Remote Sensing and Geoinformation Science, 88, 1, pp. 43-61, (2020); Lehner H., Dorffner L., Digital geoTwin Vienna: Towards a Digital Twin City as Geodata Hub, PFG - Journal of Photogrammetry, Remote Sensing and Geoinformation Science, 88, 1, pp. 63-75, (2020); Lisec A., Ferlan M., Tekavec J., 3D Modelling of a Cadastral Treasure: Towards a 3D Cadastre in Slovenia, GIM International, 31, 4, pp. 35-37, (2017); Nex F., Rupnik E., Remondino F., Building Footprints Extraction from Oblique Imagery, ISPRS Annals of Photogrammetry, Remote Sensing and Spatial Information Sciences, pp. 61-66, (2013); Noardo F., Harrie L., Arroyo Ohori K., Biljecki F., Ellul C., Krijnen T., Eriksson H., Guler D., Hintz D., Jadidi M. A., Pla M., Sanchez S., Soini V.-P., Stouffs R., Tekavec J., Stoter J., Tools for BIM-GIS Integration (IFC Georeferencing and Conversions): Results from the GeoBIM Benchmark 2019, ISPRS International Journal of Geo-Information, 9, 9, (2020); Pfeifer N., Team I.P.F., DSM / DTM Filtering, International School on Lidar Technology, (2008); Rottensteiner F., Sohn G., Gerke M., Wegner J. D., Breitkopf U., Jung J., Results of the ISPRS benchmark on urban object detection and 3D building reconstruction, ISPRS Journal of Photogrammetry and Remote Sensing, 93, pp. 256-271, (2014); Ruohomaki T., Airaksinen E., Huuska P., Kesaniemi O., Martikka M., Suomisto J., Smart City Platform Enabling Digital Twin, 2018 International Conference on Intelligent Systems (IS), pp. 155-161, (2018); Salamak M., Jasiski M., Paszczyk T., Larski M., Jasinski M., Plaszczyk T., Zarski M., Analytical Modelling in Dynamo, Civil Engineering Series, (2018); Shahat E., Hyun C. T., Yeom C., City Digital Twin Potentials: A Review and Research Agenda, Sustainability, 13, 6, (2021); Sithole G., Vosselman G., Experimental comparison of filter algorithms for bare-Earth extraction from airborne laser scanning point clouds, ISPRS Journal of Photogrammetry and Remote Sensing, 59, 1-2, pp. 85-101, (2004); Tang L., Li L., Ying S., Lei Y., A Full Level-of-Detail Specification for 3D Building Models Combining Indoor and Outdoor Scenes, ISPRS International Journal of Geo-Information, 7, 11, (2018)</t>
  </si>
  <si>
    <t>Paparoditis N.; Mallet C.; Lafarge F.; Yang M.Y.; Zlatanova S.; Dragicevic S.; Sithole G.; Agugiaro G.; Arsanjani J.J.; Boguslawski P.; Breunig M.; Brovelli M.A.; Christophe S.; Coltekin A.; Delavar M.R.; Al Doori M.; Guilbert E.; Fonte C.C.; Haworth J.; Isikdag U.; Ivanova I.; Khoshelham K.; Koeva M.; Kokla M.; Liu Y.; Madden M.; Mostafavi M.A.; Navratil G.; Paudyal D.R.; Pettit C.; Spano A.; Stefanakis E.; Tu W.; Vacca G.; Diaz-Vilarino L.; Wise S.; Wu H.; Zhou X.G.</t>
  </si>
  <si>
    <t>International Society for Photogrammetry and Remote Sensing</t>
  </si>
  <si>
    <t>24th ISPRS Congress on Imaging Today, Foreseeing Tomorrow, Commission IV</t>
  </si>
  <si>
    <t>5 July 2021 through 9 July 2021</t>
  </si>
  <si>
    <t>Nice</t>
  </si>
  <si>
    <t>Int. Arch. Photogramm., Remote Sens. Spat. Inf. Sci. - ISPRS Arch.</t>
  </si>
  <si>
    <t>2-s2.0-85117775708</t>
  </si>
  <si>
    <t>Moreno J.V.; Machete R.; Falcão A.P.; Gonçalves A.B.; Bento R.</t>
  </si>
  <si>
    <t>Moreno, Jonatan Villavicencio (57704279000); Machete, Rita (57203538395); Falcão, Ana Paula (37116774400); Gonçalves, Alexandre B. (36127345200); Bento, Rita (7006799395)</t>
  </si>
  <si>
    <t>57704279000; 57203538395; 37116774400; 36127345200; 7006799395</t>
  </si>
  <si>
    <t>Dynamic Data Feeding into BIM for Facility Management: A Prototype Application to a University Building</t>
  </si>
  <si>
    <t>Buildings</t>
  </si>
  <si>
    <t>12</t>
  </si>
  <si>
    <t>5</t>
  </si>
  <si>
    <t>645</t>
  </si>
  <si>
    <t>10.3390/buildings12050645</t>
  </si>
  <si>
    <t>https://www.scopus.com/inward/record.uri?eid=2-s2.0-85130553359&amp;doi=10.3390%2fbuildings12050645&amp;partnerID=40&amp;md5=cf202246233e8a2019e963c38b17f0e4</t>
  </si>
  <si>
    <t>Instituto Superior Técnico, Universidade de Lisboa, Av. Rovisco Pais, Lisboa, 1049-001, Portugal; CERIS, Instituto Superior Técnico, Universidade de Lisboa, Av. Rovisco Pais, Lisboa, 1049-001, Portugal</t>
  </si>
  <si>
    <t>Moreno J.V., Instituto Superior Técnico, Universidade de Lisboa, Av. Rovisco Pais, Lisboa, 1049-001, Portugal; Machete R., CERIS, Instituto Superior Técnico, Universidade de Lisboa, Av. Rovisco Pais, Lisboa, 1049-001, Portugal; Falcão A.P., CERIS, Instituto Superior Técnico, Universidade de Lisboa, Av. Rovisco Pais, Lisboa, 1049-001, Portugal; Gonçalves A.B., CERIS, Instituto Superior Técnico, Universidade de Lisboa, Av. Rovisco Pais, Lisboa, 1049-001, Portugal; Bento R., CERIS, Instituto Superior Técnico, Universidade de Lisboa, Av. Rovisco Pais, Lisboa, 1049-001, Portugal</t>
  </si>
  <si>
    <t>Building information modelling (BIM) has demonstrated its potential as a solution providing support to a series of operations related to facility management (FM) through building data retrieval, analysis, and processing. However, some challenges to the effective adoption of BIM-centred FM information systems occur in their design and implementation, causing obstacles to usability. Among these challenges are the customization of the information structure for each application case, the dynamic character of data supporting building maintenance, and the range of FM specialities involved, frequently including persons who are not BIM experts. This paper presents a BIM–FM prototype to support operations and access updated environmental data for a university building. The two contributions of the developed prototype are its ability to register two types of dynamic data, namely, the regularly acquired environmental sensor information and the sporadic building intervention records, and the automation of the data feeding, updating, and retrieval processes, allowing a user-friendly environment for both BIM experts and non-BIM users. Exploring the BIM interoperability and the integration of plug-ins, the proposed solution enables the comprehensive registration of dynamic FM-related data in an updated model while being accessible to all the specialities involved in the building management operations, enhancing its usability as an integrated solution for data maintenance and retrieval. © 2022 by the authors. Licensee MDPI, Basel, Switzerland.</t>
  </si>
  <si>
    <t>building information modelling; facility management; FM–BIM integration; university building; wireless sensor</t>
  </si>
  <si>
    <t>Fundação para a Ciência e a Tecnologia, FCT, (2020.09705)</t>
  </si>
  <si>
    <t>Funding: This research was funded by Fundação para a Ciência e a Tecnologia, grant No. 2020.09705.BD.</t>
  </si>
  <si>
    <t>Santos R., Costa A.A., Silvestre J.D., Vandenbergh T., Pyl L., BIM-based life cycle assessment and life cycle costing of an office building in Western Europe, Build. Environ, 169, (2020); Charef R., Alaka H., Emmitt S., Beyond the third dimension of BIM: A systematic review of literature and assessment of professional views, J. Build. Eng, 19, pp. 242-257, (2018); Becerik-Gerber B., Jazizadeh F., Li N., Calis G., Application areas and data requirements for BIM-enabled facilities management, J. Constr. Eng. Manag, 138, pp. 431-442, (2012); Dixit M.K., Venkatraj V., Ostadalimakhmalbaf M., Pariafsai F., Lavy S., Integration of facility management and building information modeling (BIM): A review of key issues and challenges, Facilities, 37, pp. 455-483, (2019); Machete R., Silva J.R., Bento R., Falcao A.P., Goncalves A.B., Lobo de Carvalho J.M., Silva D.V., Information transfer between two heritage BIMs for reconstruction support and facility management: The case study of the Chalet of the Countess of Edla, Sintra, Portugal, J. Cult. Herit, 49, pp. 94-105, (2021); Durdyev S., Ashour M., Connelly S., Mahdiyar A., Barriers to the implementation of Building Information Modelling (BIM) for facility management, J. Build. Eng, 46, (2022); Cortes-Perez J.P., Cortes-Perez A., Prieto-Muriel P., BIM-integrated management of occupational hazards in building construction and maintenance, Autom. Constr, 113, (2020); Chen W.W., Chen K.Y., Cheng J.C.P., BIM-and IoT-based framework for building energy consumption and indoor human comfort management, Proceedings of the 22nd International Conference on Advancement of Construction Management and Real Estate, CRIOCM 2017, pp. 1035-1042; Mataloto B., Ferreira J.C., Resende R., Moura M., Luis S., BIM in People2People and Things2People interactive process, Sensors, 20, (2020); Mataloto B., Mendes H., Ferreira J.C., Things2People Interaction toward Energy Savings in Shared Spaces Using BIM, Appl. Sci, 10, (2020); Mobaraki B., Lozano-Galant F., Soriano R.P., Castilla Pascual F.J., Application of Low-Cost Sensors for Building Monitoring: A Systematic Literature Review, Buildings, 11, (2021); Lombardo L., Corbellini S., Elsayed A., Angelini E., Parvis M., Grassini S., Sensor network for museum environmental monitoring, Proceedings of the 2017 IEEE International Workshop on Measurement and Networking (M&amp;N), (2017); Klein L., Bermudez S., Schrott A., Tsukada M., Dionisi-Vici P., Kargere L., Marianno F., Hamann H., Lopez V., Leona M., Wireless Sensor Platform for Cultural Heritage Monitoring and Modeling System, Sensors, 17, (2017); Rogage K., Clear A., Alwan Z., Lawrence T., Assessing building performance in residential buildings using BIM and sensor data, Int. J. Build. Pathol. Adapt, 38, pp. 176-191, (2020); Neves e Sousa A., Gibbs B.M., Low frequency impact sound transmission in dwellings through homogeneous concrete floors and floating floors, Appl. Acoust, 72, pp. 177-189, (2011); Amayri M., Arora A., Ploix S., Bandhyopadyay S., Ngo Q.-D., Badarla V.R., Estimating occupancy in heterogeneous sensor environment, Energy Build, 129, pp. 46-58, (2016); Chen Z., Jiang C., Xie L., Building occupancy estimation and detection: A review, Energy Build, 169, pp. 260-270, (2018); Zikos A., Tsolakis A., Meskos D., Tryferidis A., Tzovaras D., Conditional Random Fields-based approach for real-time building occupancy estimation with multi-sensory networks, Autom. Constr, 68, pp. 128-145, (2016); Ponte M., Bento R., Vaz S.D., A Multi-Disciplinary Approach to the Seismic Assessment of the National Palace of Sintra, Int. J. Archit. Herit, 15, pp. 757-778, (2019); Valinejadshoubi M., Moselhi O., Bagchi A., Integrating BIM into sensor-based facilities management operations, J. Facil. Manag, (2021); Tang S., Shelden D.R., Eastman C.M., Pishdad-Bozorgi P., Gao X., A review of building information modeling (BIM) and the internet of things (IoT) devices integration: Present status and future trends, Autom. Constr, 101, pp. 127-139, (2019); Boje C., Guerriero A., Kubicki S., Rezgui Y., Towards a semantic Construction Digital Twin: Directions for future research, Autom. Constr, 114, (2020); Altohami A.B.A., Haron N.A., Alias A.H., Law T.H., Investigating Approaches of Integrating BIM, IoT, and Facility Management for Renovating Existing Buildings: A Review, Sustainability, 13, (2021); Laurini E., Rotilio M., Lucarelli M., De Berardinis P., Technology 4.0 for Buildings Management: From Building Site to the Interactive Building Book. The International Archives of the Photogrammetry, Remote Sensing and Spatial Information Sciences, XLII-2/W11, Proceedings of the 2nd International Conference of Geomatics and Restoration, (2019); Desogus G., Quaquero E., Rubiu G., Gatto G., Perra C., BIM and IoT Sensors Integration: A Framework for Consumption and Indoor Conditions Data Monitoring of Existing Buildings, Sustainability, 13, (2021); Scianna A., Gaglio G.F., La Guardia M., Structure Monitoring with BIM and IoT: The Case Study of a Bridge Beam Model, ISPRS Int. J. Geo-Inf, 11, (2022); Galiano-Garrigos A., Andujar-Montoya M.D., Building information modelling in operations of maintenance at the University of Alicante, Int. J. Sustain. Dev. Plan, 13, pp. 1-11, (2018); Kassem M., Kelly G., Dawood N., Serginson M., Lockley S., BIM in facilities management applications: A case study of a large university complex, Built Environ. Proj. Asset Manag, 5, pp. 261-277, (2015); Su Y., Lee Y., Lin Y., Enhancing Maintenance Management Using Building Information Modeling in Facilities Management, Proceedings of the 28th International Symposium on Automation and Robotics in Construction (ISARC 2011), (2011); Munoz Pavon R., Arcos Alvarez A.A., Alberti M.G., BIM-Based Educational and Facility Management of Large University Venues, Appl. Sci, 10, (2020); Muhamad W., Kurniawan N.B., Suhardi; Yazid, S. Smart campus features, technologies, and applications: A systematic literature review, Proceedings of the 2017 International Conference on Information Technology Systems and Innovation (ICITSI), pp. 384-391, (2017); Villa V., Naticchia B., Bruno G., Aliev K., Piantanida P., Antonelli D., IoT Open-Source Architecture for the Maintenance of Building Facilities, Appl. Sci, 11, (2021); McArthur J.J., A Building Information Management (BIM) Framework and Supporting Case Study for Existing Building Operations, Maintenance and Sustainability, Procedia Eng, 118, pp. 1104-1111, (2015); Revit to Excel and Google Sheets; Tracer for Revit | 3D Building Information Models for Power BI</t>
  </si>
  <si>
    <t>R. Bento; CERIS, Instituto Superior Técnico, Universidade de Lisboa, Lisboa, Av. Rovisco Pais, 1049-001, Portugal; email: rita.bento@tecnico.ulisboa.pt</t>
  </si>
  <si>
    <t>MDPI</t>
  </si>
  <si>
    <t>2-s2.0-85130553359</t>
  </si>
  <si>
    <t>Desbalo M.T.; Woldesenbet A.K.; Habtu T.M.; Bargstädt H.-J.; Yehualaw M.D.</t>
  </si>
  <si>
    <t>Desbalo, Muluken Tilahun (58633390700); Woldesenbet, Asregedew Kassa (55191150000); Habtu, Tamiru Mengist (58633270200); Bargstädt, Hans-Joachim (6504821739); Yehualaw, Mitiku Damtie (57190003089)</t>
  </si>
  <si>
    <t>58633390700; 55191150000; 58633270200; 6504821739; 57190003089</t>
  </si>
  <si>
    <t>BIM-enabled built-asset information management conceptual framework: A case of public university buildings in Addis Ababa, Ethiopia</t>
  </si>
  <si>
    <t>Heliyon</t>
  </si>
  <si>
    <t>10</t>
  </si>
  <si>
    <t>e33026</t>
  </si>
  <si>
    <t>10.1016/j.heliyon.2024.e33026</t>
  </si>
  <si>
    <t>https://www.scopus.com/inward/record.uri?eid=2-s2.0-85196322167&amp;doi=10.1016%2fj.heliyon.2024.e33026&amp;partnerID=40&amp;md5=58fed9f88e8fe9c440c07bf5eb112ead</t>
  </si>
  <si>
    <t>Chair of Construction Engineering and Management, Bauhaus-Universität Weimar, Weimar, Germany; Ethiopian Institute of Architecture Construction &amp; City Development (EiABC), Addis Ababa University, Addis Ababa, Ethiopia; Department of Construction Technology and Management University of Gondar, Gondar, Ethiopia; Faculty of Civil &amp; Water Resources Engineering, Bahir Dar Institute of Technology, Bahir Dar University, Bahir Dar, Ethiopia</t>
  </si>
  <si>
    <t>Desbalo M.T., Chair of Construction Engineering and Management, Bauhaus-Universität Weimar, Weimar, Germany, Ethiopian Institute of Architecture Construction &amp; City Development (EiABC), Addis Ababa University, Addis Ababa, Ethiopia; Woldesenbet A.K., Ethiopian Institute of Architecture Construction &amp; City Development (EiABC), Addis Ababa University, Addis Ababa, Ethiopia; Habtu T.M., Department of Construction Technology and Management University of Gondar, Gondar, Ethiopia; Bargstädt H.-J., Chair of Construction Engineering and Management, Bauhaus-Universität Weimar, Weimar, Germany; Yehualaw M.D., Faculty of Civil &amp; Water Resources Engineering, Bahir Dar Institute of Technology, Bahir Dar University, Bahir Dar, Ethiopia</t>
  </si>
  <si>
    <t>The integration of BIM with other digital advancements has demonstrably led to an increase of performance in the Architecture, Engineering, Construction and Operation (AECO) industry. This integration not only is showing promising results in boosting the industry's performance, but also the productivity and promotes data-driven decision-making. Despite these benefits, there are limited studies that address the integration of BIM and digital data for managing built-assets in general and in developing countries in particular. To fill this gap, a closer assessment of current built-asset information management practice is necessary. The assessment of the practice examines how digital processes and/or technology can be seamlessly integrated into existing practices. In this regard, this study aims to provide valuable insights into increasing the maturity of built-asset information management by integrating digital data with BIM. The study uses a case-based research design using built-assets (universities in Addis Ababa) as public building representative to capture the prevailing information management practices in Ethiopian public buildings. The findings reveal that traditional paper-based practices still dominate the management of built-assets. This leads to difficulties in terms of data loss, unavailability, inaccuracy, and unreliability, all of which are detrimental to the overall performance. Based on these findings, a conceptual framework is designed to improve the performance of built-assets and help owners, end-users, and managers in defining data and information requirements for BIM-enabled asset information management. The framework delineates processes for structured information requirements definition and validation of various asset data from varying sources. The framework utilizes a BIM-enabled platform as a single source of truth and offers a comprehensive solution to the identified challenges. The findings of this study holds significant promise for improving the existing practice of built-asset information management within the study context. © 2024 The Authors</t>
  </si>
  <si>
    <t>Asset information management; Building information modelling (BIM); Built-asset; Conceptual framework; Digital technology</t>
  </si>
  <si>
    <t>Bauhaus-Universität Weimar; Germany And Ethiopian Institute of Architecture Construction &amp; City Development; EiABC; Addis Ababa University, AAU</t>
  </si>
  <si>
    <t>We acknowledge the financial support from Chair of Construction Engineering and Management, Bauhaus University of Weimar, Germany And Ethiopian Institute of Architecture Construction &amp; City Development (EiABC), Addis Ababa University, Addis Ababa, Ethiopia, during the course of the study.</t>
  </si>
  <si>
    <t>Zhao J., Feng H., Chen Q., Garcia de Soto B., Developing a conceptual framework for the application of digital twin technologies to revamp building operation and maintenance processes, J. Build. Eng., 49, (2022); Chung S., Cho C.S., Song J., Lee K., Lee S., Kwon S., Smart facility management system based on open bim and augmented reality technology, Appl. Sci., 11, 21, (2021); Jonathan A.U., Michell K., Effects of Technological Innovations on FM Practice, pp. 211-219, (2018); Patacas J., Dawood N., Kassem M., A framework for the development of asset information models to support asset information requirements throughout the lifecycle of buildings, 32nd CIB W78 Conf. 2015, 27th-29th 2015, Eindhoven, Netherlands, (2015); Hossain M.A., Yeoh J.K.W., BIM for existing buildings: potential opportunities and barriers, IOP Conf. Ser. Mater. Sci. Eng., 371, 1, (2018); Talamo C., Bonanomi M., Knowledge Management and Information Tools for Building Maintenance and Facility Management, (2015); Shaw C., de Andrade Pereira F., McNally C., Farghaly K., Hartmann T., O'Donnell J., Information management in the facilities domain: investigating practitioner priorities, Facilities, 41 860555, pp. 285-305, (2022); McArthur J.J., A building information management (BIM) framework and supporting case study for existing building operations, maintenance and sustainability, Procedia Eng., 118, May, pp. 1104-1111, (2015); Munir M., Kiviniemi A., Jones S., Finnegan S., BIM-based operational information requirements for asset owners, Architect. Eng. Des. Manag., 16, 2, pp. 100-114, (2020); Tsay G.S., Staub-French S., Poirier E., Zadeh P., Pottinger R., BIM for FM: understanding information quality issues in terms of compliance with owner's Building Information Modeling Requirements, Front. Built Environ., 9, May, pp. 1-30, (2023); Daniotti B., Della Torre S., Gianinetto M., Digital Transformation of the Design, Processes of the Built Management Construction and Environment, (2020); Heaton J., Parlikad A.K., Asset Information Model to support the adoption of a digital twin: west Cambridge case study, IFAC-PapersOnLine, 53, 3, pp. 366-371, (2020); Sampaio R.P., Flores-Colen I., Costa A.A., Discussion of digital transition impact in Facility Management of buildings, IOP Conf. Ser. Earth Environ. Sci., (2022); Ding Z., Liu S., Liao L., Zhang L., A digital construction framework integrating building information modeling and reverse engineering technologies for renovation projects, Autom. ConStruct., 102, December 2018, pp. 45-58, (2019); Liu D., Xia X., Chen J., Li S., Integrating building information model and augmented reality for drone-based building inspection, J. Comput. Civ. Eng., 35, 2, (2021); Raslan A., Kapogiannis G., Cheshmehzangi A., Tizani W., Towey D., Blockchain: future facilitator of asset information modelling and management?, Proc. - 2020 IEEE 44th Annu. Comput. Software, Appl. Conf. COMPSAC 2020, pp. 523-528, (2020); Olawumi T.O., Chan D.W.M., Development of a benchmarking model for BIM implementation in developing countries, Benchmarking, 26, 4, pp. 1210-1232, (2019); Ma X., Chan A.P.C., Wu H., Xiong F., Dong N., Achieving leanness with BIM-based integrated data management in a built environment project, Construct. Innovat., 18, 4, pp. 469-487, (2018); Olawumi T.O., Chan D.W.M., Chan A.P.C., Wong J.K.W., Development of a building sustainability assessment method (BSAM) for developing countries in sub-Saharan Africa, J. Clean. Prod., 263, (2020); Ashworth S., Dillinger M., Korkemeyer K., BIM guidance to optimise the operational phase: defining information requirements based on ISO 19650, Facilities, 41, 5, pp. 337-356, (2022); The united nations population division of the department of economic and social affairs, UNCTADsate based on UN DESA population division, (2022); Velazquez L., Munguia N., Platt A., Taddei J., Sustainable university: what can be the matter?, J. Clean. Prod., 14, 9-11, pp. 810-819, (2006); Habtu T.M., Ethiopian Institute of Architecture, Building Construction, and City Development (EiABC) Chair of Construction Management, (2020); Ashworth S., Tucker M., Druhmann C.K., Critical success factors for facility management employer's information requirements (EIR) for BIM, Facilities, 37, 1-2, pp. 103-118, (2019); Matarneh S.T., Danso-Amoako M., Al-Bizri S., Gaterell M., Matarneh R.T., BIM for FM, Facilities, 38, 5-6, pp. 378-394, (2019); Heaton J., Parlikad A.K., Schooling J., Design and development of BIM models to support operations and maintenance, Comput. Ind., 111, pp. 172-186, (2019); Teicholz P., BIM for Facility Managers, (2013); Fletcher M., Plakoyiannaki E., Case study selection: an overview of key issues for international business researchers, Eur. J. Market., pp. 176-189, (2000); Guzman G., Ulloa W., BIM application in the operation and maintenance management of a sports infrastructure, IGLC 28 - 28th Annu. Conf. Int. Gr. Lean Constr. 2020, pp. 949-960, (2020); Miettinen R., Paavola S., Automation in Construction beyond the BIM utopia : approaches to the development and implementation of building information modeling, Autom. ConStruct., 43, pp. 84-91, (2014); Wetzel E.M., Thabet W.Y., Jamerson W.E., A case study towards transferring relevant safety information for facilities maintenance using BIM, J. Inf. Technol. Construct., 23, May 2019, pp. 53-74, (2018); Zadeh P.A., Wang G., Cavka H.B., Staub-French S., Pottinger R., Information quality assessment for facility management, Adv. Eng. Inf., 33, pp. 181-205, (2017); Eastman C., Teicholz P., Sacks R., Liston K., A Guide to Buildimng Information Modeling for Owners, Managers, Designers,Engineersi and Contractors, (2011); Booty F., Facilities Management Handbook, (2009); Desbalo M.T., Woldesenbet A.K., Bargstadt H.J., Yehualaw M.D., Critical factors that influence the effectiveness of facility maintenance management practice in public university buildings in Ethiopia: an exploratory factor analysis, Cogent Eng, 11, 1, (2024); Desbalo M.T., Bargstadt I.H.J., Perceived benefits and barriers of building information modeling (BIM) adoption in the AEC sectors of Ethiopia, Int. J. Eng. Res. Technol., 9, 10, pp. 777-789, (2020); Chan D.W.M., Olawumi T.O., Ho A.M.L., Perceived benefits of and barriers to Building Information Modelling (BIM) implementation in construction: the case of Hong Kong, J. Build. Eng., 25, February, (2019); Ma X., Xiong F., Olawumi T.O., Dong N., Chan A.P.C., Conceptual framework and roadmap approach for integrating BIM into lifecycle project management, J. Manag. Eng., 34, 6, pp. 1-10, (2018); Araszkiewicz K., Digital technologies in facility management - the state of practice and research challenges, Procedia Eng., 196, October, pp. 1034-1042, (2017); Heaton J., Parlikad A.K., Schooling J., A building information modelling approach to the alignment of organisational objectives to asset information requirements, Autom. ConStruct., 104, March, pp. 14-26, (2019); Farghaly K., Abanda H.F., Vidalakis C., Wood G., Semantic and syntactic interoperability of BIM and asset management data, Proc. 2019 Eur. Conf. Comput. Constr., 1, 2017, pp. 406-413, (2019); Yalcinkaya M., Singh V., Yalcinkaya M., Singh V., Information B., Bim M., Building information modeling (BIM) for facilities management – literature review and future needs to cite this version : HAL id : hal-01386469, 11th IFIP Int. Conf. Prod. Lifecycle Manag., (2016); Volk R., Stengel J., Schultmann F., Building Information Modeling (BIM) for existing buildings - literature review and future needs, Autom. ConStruct., 38, pp. 109-127, (2014); Wanigarathna N., Jones K., Bell A., Kapogiannis G., Building information modelling to support maintenance management of healthcare built assets, Facilities, 37, 7-8, pp. 415-434, (2019); Dawood N., Kassem M., Kelly G., Serginson M., Lockley S., BIM for facility management: a review and a case study investigating the value and challenges BIM, 2, November 2017, (2013); Braila N., Panchenko N., Kankhva V., Building Information Modeling for existing sustainable buildings, E3S Web Conf., 244, pp. 1-11, (2021); Carbonari G., Stravoravdis S., Gausden C., Building information model implementation for existing buildings for facilities management: a framework and two case studies, Build. Inf. Model. Des. Constr. Oper., 1, June 2016, pp. 395-406, (2015); ISO 55000 - International Standard, (2014); Love P.E.D., Matthews J., Simpson I., Hill A., Olatunji O.A., A benefits realization management building information modeling framework for asset owners, Autom. ConStruct., 37, pp. 1-10, (2014); Becerik-Gerber B., Jazizadeh F., Li N., Calis G., Rice S., Student G., Application areas and data requirements for BIM-enabled facilities management, J. Construct. Eng. Manag., 138, 3, pp. 431-442, (2012); Edirisinghe R., London K.A., Kalutara P., Aranda-Mena G., Building information modelling for facility management: are we there yet?, Eng. Construct. Architect. Manag., 24, 6, pp. 1119-1154, (2017); Nical A.K., Wodynski W., Enhancing facility management through BIM 6D, Procedia Eng., 164, June, pp. 299-306, (2016); Pan N.H., Chen K.Y., Facility maintenance traceability information coding in BIM-based facility repair platform, Adv. Civ. Eng., 2020, (2020); Pishdad-Bozorgi P., Gao X., Eastman C., Self A.P., Planning and developing facility management-enabled building information model (FM-enabled BIM), Autom. ConStruct., 87, December 2017, pp. 22-38, (2018); Kapogiannis G., Sherratt F., Impact of integrated collaborative technologies to form a collaborative culture in construction projects, Built. Environ. Proj. Asset. Manag., 8, 1, pp. 24-38, (2018); Patacas J., Dawood N., Vukovic V., Kassem M., BIM for facilities management: evaluating BIM standards in asset register creation and service life, ITcon, 20, pp. 313-331, (2015); Alvarez-Romero S.O., Use of building information modeling technology in the integration of the handover process and facilities, pp. 1-143, (2014); RIBA Plan of Work Overview, pp. 10-11, (2020); Barnes P., Asset information requirements, BASMP (Built Asset Secur. Manag. Plan), 26, (2020); BIM Guide for Asset Information Delivery by Digitalisation Programme Centre of Building and Construction Authority, 1, pp. 1-51, (2018); Pavan A., Malheiro A., Oliveira J., Lda D., POLITECNICO DI MILANO Master in Building Information Modelling Data Flow from BIM to Digital Twins, (2020); Munir M., Kiviniemi A., Finnegan S., Jones S.W., BIM business value for asset owners through effective asset information management, Facilities, 38, 3-4, pp. 181-200, (2019); ISO 19650-1:2021 BSI Standards Publication Organization and Digitization of Information about Buildings and Civil Engineering Works, Including Building Information Modelling (BIM) — Information Management Using Building Information Modelling (Part 1), (2018); Rogage K., Greenwood D., Data transfer between digital models of built assets and their operation &amp; maintenance systems, J. Inf. Technol. Construct., 25, July, pp. 469-481, (2020); Styliadis A.D., Historical photography-based computer-aided architectural design: demolished buildings information modeling with reverse engineering functionality, Autom. ConStruct., 18, 1, pp. 51-69, (2008); Almukhtar A., Saeed Z.O., Abanda H., Tah J.H.M., Reality capture of buildings using 3D laser scanners, CivilEng, 2, 1, pp. 214-235, (2021); Abreu N., Pinto A., Matos A., Pires M., Procedural point cloud modelling in scan-to-BIM and scan-vs-BIM applications: a review, ISPRS Int. J. Geo-Inf., 12, 7, (2023); Thiel C., Et al., Monitoring selective logging in a pine-dominated forest in central Germany with repeated drone flights utilizing a low cost rtk quadcopter, Drones, 4, 2, pp. 1-26, (2020); Solla M., Et al., A building information modeling approach to integrate geomatic data for the documentation and preservation of cultural heritage, Rem. Sens., 12, 24, pp. 1-24, (2020); Rashdi R., Martinez-Sanchez J., Arias P., Qiu Z., Scanning technologies to building information modelling: a review, Infrastructure, 7, 4, pp. 1-29, (2022); Blinn N., Issa R.R.A., Comparison of traditional laser scanning and mobile lidar technology for AECO applications, Congr. Comput. Civ. Eng. Proc., 2017-June, pp. 113-121, (2017); Assad R., El-Adaway I., Abotaleb I., Construction research congress 2020 809, Constr. Res. Congr., 7, 1994, pp. 809-818, (2020); Munir M., Kiviniemi A., Jones S.W., Business value of integrated BIM-based asset management, Eng. Construct. Architect. Manag., 26, 6, pp. 1171-1191, (2019); The Federal Government Public Projects Administration and Management System Proclamation, (2020); Saunders M., Lewis P., Thornhill A., “Research Methods for Business Students” Chapter 4: Understanding Research Philosophy and Approaches to Theory Development, (2003); Patel M., Patel N., Research Methodology E., Int. J. Res. Rev., 6, 3, pp. 48-55, (2019); Ebneyamini S., Sadeghi Moghadam M.R., Toward developing a framework for conducting case study research, Int. J. Qual. Methods, 17, 1, pp. 1-11, (2018); Yin R.K., Case Study Research and Design, (2018); Ebersohn L., Building Generative Theory from Case Work: the Relationship-Resourced Resilience Model BT - Well-Being Research in South Africa, pp. 97-121, (2013); Educational statistics, Educ. Manage. Inform. Syst., 74, 7, pp. 110-113, (2000); “Public Universities in Ethiopia.” Educational Statistics, (2023); (2021); Standard Bidding Documents for Procurement of Works for National Competitive Bidding, (2011); Desbalo M.T., Woldesenbet A.K., Tafesse Z.S., Bargstadt H.J., Yehualaw M.D., Maturity model for evaluating building maintenance practice: a fuzzy-DEMATEL approach, Cogent Eng., 10, 2, (2023); Schonfelder P., Aziz A., Faltin B., Konig M., Automating the retrospective generation of As-is BIM models using machine learning, Autom. ConStruct., 152, (2023); Viegas V., Pereira J.M.D., Girao P.M.B., Postolache O., Remembering old practices to validate measurement data, IEEE Instrum. Meas. Mag., 25, 7, pp. 7-13, (2022); Ye Z., Kapogiannis G., Tang S., Zhang Z., Jimenez-Bescos C., Yang T., Influence of an integrated value-based asset condition assessment in built asset management, Construct. Innovat., (2023); Volk R., Luu T.H., Mueller-Roemer J.S., Sevilmis N., Schultmann F., Deconstruction project planning of existing buildings based on automated acquisition and reconstruction of building information, Autom. ConStruct., 91, pp. 226-245, (2018); Swallow P., Chanter B., Swallow P., BUILDING MAINTENANCE MANAGEMENT, (2007); Brooks A., Total Facility Management, (2015); Olanrewaju A.L., Abdul-Aziz A.-R., Building Maintenance Processes and Practices, (2015); Barrett D., Peter and Baldry, Facilities Management: Towards Best Practice, (2009); Love P.E.D., Matthews J., Lockley S., BIM for built asset management, Built. Environ. Proj. Asset. Manag., 5, 3, (2015); Miettinen R., Kerosuo H., Metsala T., Paavola S., Bridging the life cycle: a case study on facility management infrastructures and uses of BIM, J. Facil. Manag., 16, 1, pp. 2-16, (2018); Wetzel E.M., Thabet W.Y., The use of a BIM-based framework to support safe facility management processes, Autom. ConStruct., 60, pp. 12-24, (2015); Grilo A., Jardim-goncalves R., Automation in Construction Value proposition on interoperability of BIM and collaborative working environments, Autom. ConStruct., 19, 5, pp. 522-530, (2010); Mirarchi C., Pavan A., de Marco F., Wang X., Song Y., Supporting facility management processes through end-users’ Integration and coordinated BIM-GIS technologies, ISPRS Int. J. Geo-Inf., 7, 5, (2018); Marmo R., Nicolella M., Polverino F., Tibaut A., A methodology for a performance information model to support facility management, Sustain. Times, 11, 24, pp. 1-25, (2019); Fang Z., Liu Y., Lu Q., Pitt M., Hanna S., Tian Z., BIM-integrated portfolio-based strategic asset data quality management, Autom. ConStruct., 134, June 2021, (2022)</t>
  </si>
  <si>
    <t>M.T. Desbalo; Chair of Construction Engineering and Management, Bauhaus-Universität Weimar, Weimar, Germany, Germany; email: muluken.tilahun@eiabc.edu.et</t>
  </si>
  <si>
    <t>2-s2.0-85196322167</t>
  </si>
  <si>
    <t>Aguilar-Aguilera A.J.; De la Hoz-Torres M.L.; Martínez-Aires M.D.; Ruiz D.P.</t>
  </si>
  <si>
    <t>Aguilar-Aguilera, Antonio J. (57197806275); De la Hoz-Torres, M.L. (57197811864); Martínez-Aires, M.D. (35091403700); Ruiz, Diego P. (7007004785)</t>
  </si>
  <si>
    <t>57197806275; 57197811864; 35091403700; 7007004785</t>
  </si>
  <si>
    <t>Management of Acoustic Comfort in Learning Spaces Using Building Information Modelling (BIM)</t>
  </si>
  <si>
    <t>Studies in Systems, Decision and Control</t>
  </si>
  <si>
    <t>277</t>
  </si>
  <si>
    <t>10.1007/978-3-030-41486-3_44</t>
  </si>
  <si>
    <t>https://www.scopus.com/inward/record.uri?eid=2-s2.0-85106775023&amp;doi=10.1007%2f978-3-030-41486-3_44&amp;partnerID=40&amp;md5=d5b0a3513ac9b6ea0e2487360994a5f5</t>
  </si>
  <si>
    <t>Department of Applied Physics, University of Granada, Avd. Fuentenueva s/n, Granada, 18071, Spain; Department of Building Construction, University of Granada, Avd. Fuentenueva s/n, Granada, 18071, Spain</t>
  </si>
  <si>
    <t>Aguilar-Aguilera A.J., Department of Applied Physics, University of Granada, Avd. Fuentenueva s/n, Granada, 18071, Spain; De la Hoz-Torres M.L., Department of Applied Physics, University of Granada, Avd. Fuentenueva s/n, Granada, 18071, Spain; Martínez-Aires M.D., Department of Building Construction, University of Granada, Avd. Fuentenueva s/n, Granada, 18071, Spain; Ruiz D.P., Department of Applied Physics, University of Granada, Avd. Fuentenueva s/n, Granada, 18071, Spain</t>
  </si>
  <si>
    <t>The acoustic environment is a crucial factor in learning spaces. Variables such as reverberation time and sound pressure level may interfere with the student’s learning process. In order to guarantee the achievement of acoustic comfort requirements in educational buildings, the design and performance of acoustic conditions should be analyzed from the earliest stages of the project. The analysis of acoustic parameters has usually been performed with specialized software. However, the emergence of the Building Information Modelling (BIM) has represented a new approach to the projects in the Architecture, Engineering and Construction sectors. In this context, the BIM methodology offers one solution to this problem. This study proposes the use of the BIM methodology to improve the acoustic environment of educational buildings. For this purpose, a BIM tool has been developed by the authors to perform a simulation of reverberation time, sound pressure level and critical distance based on the architecture characteristics stored in the BIM model. © Springer Nature Switzerland AG 2020.</t>
  </si>
  <si>
    <t>BIM; Building information modelling; Decision support; Learning spaces</t>
  </si>
  <si>
    <t>Crandell C.C., Smaldino J.J., Classroom acoustics for children with normal hearing and with hearing impairment, Lang. Speech Hear. Serv. Schools, 31, 4, pp. 362-370, (2000); Shield B.M., Dockrell J.E., The effects of noise on children at school: A review, Building Acoust, 10, 2, pp. 97-116, (2003); Shield B.M., Dockrell J.E., The effects of environmental and classroom noise on the academic attainments of primary school children, J. Acoust. Soc. Am., 123, 1, pp. 133-144, (2008); Klatte M., Hellbruck J., Seidel J., Leistner P., Effects of classroom acoustics on performance and well-being in elementary school children: A field study, Environ. Behav., 42, 5, pp. 659-692, (2010); Kruger E.L., Zannin P.H., Acoustic, thermal and luminous comfort in classrooms, Build. Environ., 39, 9, pp. 1055-1063, (2004); Kristiansen J., Persson R., Lund S.P., Shibuya H., Nielsen P.M., Effects of classroom acoustics and self-reported noise exposure on teachers’ well-being, Environ. Behav., 45, 2, pp. 283-300, (2013); George E.L., Goverts S.T., Festen J.M., Houtgast T., Measuring the effects of reverberation and noise on sentence intelligibility for hearing-impaired listeners, J. Speech Lang. Hear. Res., (2010); Neuman A.C., Wroblewski M., Hajicek J., Rubinstein A., Combined effects of noise and reverberation on speech recognition performance of normal-hearing children and adults, Ear Hear, 31, 3, pp. 336-344, (2010); Ljung R., Sorqvist P., Kjellberg A., Green A.-M., Poor listening conditions impair memory for intelligible lectures: Implications for acoustic classroom standards, Build. Acoust., 16, 3, pp. 257-265, (2009); Chetoni M., Ascari E., Bianco F., Fredianelli L., Licitra G., Cori L., Global noise score indicator for classroom evaluation of acoustic performances in life gioconda project, Noise Mapp, 3, 1, (2016); Acoustical Performance Criteria, Design Requirements, and Guidelines for Schools, Part 1: Permanent Schools, American National Standards Institute Mellville, (2010); Noise Control in Buildings—Determination Methods for Performances Concerning Airborne Sound Insulation of Facades, Airborne Sound Insulation, Impact Sound Insulation, Sound Levels Caused by Technical Services and Reverberant Time, (2006); Onorm B., Schallschutz Und Raumakustik Im Hochbau-Teil 2: Anforderungen an Den Schallschutz. Österreichisches Normungsinstitut, 12, pp. 8115-8122, (2006); Nijs L., Rychtarikova M., Calculating the optimum reverberation time and absorption coefficient for good speech intelligibility in classroom design using u50, Acta Acustica United with Acustica, 97, 1, pp. 93-102, (2011); Vanlande R., Nicolle C., Cruz C., IFC and building lifecycle management, Autom. Constr., 18, 1, pp. 70-78, (2008); Azhar S., Nadeem A., Mok J.Y., Leung B.H., Building information modeling (BIM): A new paradigm for visual interactive modeling and simulation for construction projects, Proc., First International Conference on Construction in Developing Countries, 1, pp. 435-446, (2008); Aguilera A.A., Lopez-Alonso M., Martinez-Rojas M., Martinez-Aires M., Review of the state of knowledge of the BIM methodology applied to health and safety in construction, Occupational Safety and Hygiene V: Selected Papers from the International Symposium on Occupational Safety and Hygiene (SHO 2017), 1St Edn, April 10–11, 2017, Guimarães, Portugal, (2017); Habibi S., The promise of bim for improving building performance, Energy Build, 153, pp. 525-548, (2017); Sabine W.C., Egan, (1994); Documento básico He. Protección Frente Al Ruido, (2009); Decreto Do Presidente Da república n.º 34/2008 De 9 De Junho. Diario Da república, 1ª série-nº 110 De Junho De, (2008); Guide Du Cnb réglementations Acoustiques Des bâtiments, (2017); Chu W., Warnock A., Detailed Directivity of Sound Fields around Human Talkers. National Research Council Canada, (2002); Mijic M., Masovic D., Reverberation radius in real rooms, Telfor J, 2, 2, pp. 86-91, (2010)</t>
  </si>
  <si>
    <t>M.L. De la Hoz-Torres; Department of Applied Physics, University of Granada, Granada, Avd. Fuentenueva s/n, 18071, Spain; email: mlhoz@ugr.es</t>
  </si>
  <si>
    <t>Stud. Syst. Decis. Control</t>
  </si>
  <si>
    <t>Book chapter</t>
  </si>
  <si>
    <t>2-s2.0-85106775023</t>
  </si>
  <si>
    <t>Al Bunni A.; Shayesteh H.</t>
  </si>
  <si>
    <t>Al Bunni, Asem (57210920841); Shayesteh, Homeira (56951103400)</t>
  </si>
  <si>
    <t>57210920841; 56951103400</t>
  </si>
  <si>
    <t>Refurbishment of UK school buildings: Challenges of improving energy performance using BIM</t>
  </si>
  <si>
    <t>294</t>
  </si>
  <si>
    <t>012073</t>
  </si>
  <si>
    <t>10.1088/1755-1315/294/1/012073</t>
  </si>
  <si>
    <t>https://www.scopus.com/inward/record.uri?eid=2-s2.0-85071880304&amp;doi=10.1088%2f1755-1315%2f294%2f1%2f012073&amp;partnerID=40&amp;md5=8cf2018066e4c5531d65516941ada908</t>
  </si>
  <si>
    <t>Faculty of Science and Technology, Middlesex University, London, NW4 4BT, United Kingdom</t>
  </si>
  <si>
    <t>Al Bunni A., Faculty of Science and Technology, Middlesex University, London, NW4 4BT, United Kingdom; Shayesteh H., Faculty of Science and Technology, Middlesex University, London, NW4 4BT, United Kingdom</t>
  </si>
  <si>
    <t>UK Schools are part of the existing buildings whose operational carbon must be reduced to meet the government target of reducing carbon emissions to 80% by 2050. State funding for refurbishment is the most feasible option using two routes: Condition Improvement Fund (CIF) which is restricted to improving the physical aspects of school facilities; and Salix Energy Efficiency Fund (SEEF) aimed at energy/equipment retrofit measures. Although the use of BIM technology (underpinned by the government soft-landing (GSL) framework) together with the use of energy modelling/simulation tools have become integral to making buildings more energy efficient, they are constrained by lack of adoption. This study used primary and secondary data to investigate the effectiveness of contemporary BIM and energy simulation technologies in refurbishment of existing school buildings. Secondary data collected from 10 case studies of schools that benefitted from SEEF was supported by primary data from survey questionnaire of 126 professionals involved in refurbishment. Results showed that: (a) CIF and SEEF ought to operate in synergy due to the interaction of a building's physical envelope with heat transfer and energy used by equipment and systems; (b) refurbishment professionals are not fully adopting BIM which in turn affects managing the buildings in their operational phase; and (c) some schools are not getting technical advice on how to optimise the funds they receive from SEEF leading to non-optimal investment. Recommendations provided include: extensive training on BIM and GSL to heads of schools; upskilling of professionals on using building pathology techniques that are compatible with BIM together with COBie and NBS Toolkit; advise government agencies to reconcile the purpose of CIF and SEEF for carbon reduction solution in schools. © Published under licence by IOP Publishing Ltd.</t>
  </si>
  <si>
    <t>BIM; energy performance; refurbishment; school buildings</t>
  </si>
  <si>
    <t>Carbon; Climate change; Energy efficiency; Heat transfer; Investments; Meteorological problems; School buildings; Surveys; Sustainable development; BIM technologies; Building pathology; Energy performance; Energy simulation; Government agencies; Non-optimal investments; Operational phase; refurbishment; Architectural design</t>
  </si>
  <si>
    <t>Education Funding Agency; Middlesex University, MDX</t>
  </si>
  <si>
    <t>Funding text 1: The condition Improvement Fund (CIF) is a scheme that provides capital funding for academies and sixth form colleges and is sponsored by the Education Funding Agency (EFA) [26]. The focus of the funding is to support ‘condition projects’ i.e. those interventions that will help maintain the eligible schools in a safe, good working or fit-for-purpose state. The issues that would typically be addressed by CIF include: health and safety; energy efficiency; building compliance and poor building condition; continuous heating and water supply as well as weather tight buildings [26]. Specifically, the eligible priority work packages that can directly impact energy efficiency include: Block replacement or refurbishment; Boiler and heating systems; Expansion of the gross internal floor area (GIFA); building fabric (weather tightness); mechanical and electrical systems (heating and water supply). Eligibility requirements for CIF restricts it to establishments that are not part of a chain of academy trusts (which have up to 5 academies or a population of pupils exceeding 3000). Schools that are part of an opt-in chain or those that receive ‘formulaic funding’ are also ineligible to apply for CIF. Projects can be approved under one of three categories as explained below [26].; Funding text 2: The authors would like to thank Middlesex University for supporting this research.</t>
  </si>
  <si>
    <t>Pearce A.R., Han Ahn Y., Hanmiglobal, Sustainable Buildings and Infrastructure: Paths to the Future, (2012); Tuohy P.G., Murphy G., Closing the Gap in Building Performance: Learning from other BIM benchmark Industries, Architectural Science Review, 58, (2014); De W., Pieter, The gap between predicted and measured energy performance of buildings: A framework for investigation, Automation in Construction, 41, pp. 40-49, (2014); Anumba C., Akanmu A., Messner J., Towards a Cyber-Physical Systems Approach to Construction, Construction Research Congress, pp. 528-538, (2010); Akanmu A., Anumba C., Messner J., Scenarios for Cyber-physical Systems Integration in Construction. Journal of Information Technology in Construction (ITcon), 18, pp. 240-260, (2013); Bahar Y.N., Pere C., Landrieu J., Nicolle C., A thermal simulation tool for building and its interoperability through the Building Information Modeling (BIM) platform, Buildings, 3, 2, pp. 380-398, (2013); GbXML 2017 Green Building EXtensible Mark-up Language, about; Tian W., Choudhary R., A probabilistic energy model for non-domestic building sectors applied to analysis of school buildings in greater London, Energy and Buildings, 54, pp. 1-11, (2012); CDBB 2018 Centre for Digital Built Britain, Year One Report - Towards A Digital Built Britain; Dong B., O'Neill Z., Li Z., A BIM-enabled information infrastructure for building energy Fault Detection and Diagnostics, Automation in Construction, 44, pp. 197-211, (2014); Golparvar-Fard M., Ham Y., Automated Diagnostics and Visualization of Potential Energy Performance Problems in Existing Buildings Using Energy Performance Augmented Reality Models, J. Comput. Civ. Eng., 28, 1, pp. 17-29, (2014); Ham Y., Golparvar-Fard M., 3D Visualization of thermal resistance and condensation problems using infrared thermography for building energy diagnostics, Visualization in Engineering, (2014); Palmer J., Cooper I., United Kingdom Housing Energy Fact File, Department of Energy and Climate Change (DECC), (2012); Shorrock L., Henderson J., Utley J., Reducing Carbon Emissions from the UK Housing Stock, (2005); Burman E., Mumovic D., Kimpian J., Towards measurement and verification of energy performance under the framework of the European directive for energy performance of buildings, Energy, 77, pp. 153-163, (2014); Clarke J.A., Energy Simulation in Building Design, (2001); Kilpatrick R., Banfill P.F.G., Energy consumption in non-domestic buildings: A review of schools, Proceedings of the World Renewable Energy Congress 2011., (2011); Hernandez P., Burke K., Lewis J., Development of energy performance benchmarks and building energy ratings for non-domestic buildings: An example for Irish primary schools, Energy and Buildings, 40, 3, pp. 249-254, (2008); Trust C., Good Practice Guide - 343 (GPG343), Saving Energy - A Whole School Approach, Carbon Trust Publication, (2003); Schools: Learning to Improve Energy Efficiency, (2012); A Carbon Management Strategy for Schools, Consultation Paper, Department for Children, (2009); Al Bunni A., The Effectiveness of BIM Technology for Assessing Energy Performance of Existing School Buildings: A Benchmark for Salix Fund Eligibility, (2018); Al Bunni A., Shayesteh H., An Investigation into the Energy Performance of School Buildings Refurbished Through SALIX Funding: In Proceedings from the Fourth International SEEDS Conference, (2018); Godoy-Shimizu D., Armitage P., Steemers K., Chenvidyakarn T., Using Display Energy Certificates to quantify schools' energy consumption, Building Research and Information, 39, 6, pp. 535-552, (2011); Hong S.M., Paterson G., Mumovic D., Steadman P., Improved benchmarking comparability for energy consumption in schools, Building Research and Information, 42, 1, pp. 47-61, (2014); Condition Improvement Fund - Information for Applicants 2017 to 2018, Education Funding Agency, (2016); AAProjects 2016 Salix Energy Efficiency Fund (SEEF) Announced</t>
  </si>
  <si>
    <t>Institute of Physics Publishing</t>
  </si>
  <si>
    <t>Sustainable Built Environment Conference 2019 Tokyo: Built Environment in an Era of Climate Change: How Can Cities and Buildings Adapt?, SBE 2019 Tokyo</t>
  </si>
  <si>
    <t>6 August 2019 through 7 August 2019</t>
  </si>
  <si>
    <t>Tokyo</t>
  </si>
  <si>
    <t>2-s2.0-85071880304</t>
  </si>
  <si>
    <t>Göçer Ö.; Hua Y.; Göçer K.</t>
  </si>
  <si>
    <t>Göçer, Özgür (55433090800); Hua, Ying (36238742400); Göçer, Kenan (19337225100)</t>
  </si>
  <si>
    <t>55433090800; 36238742400; 19337225100</t>
  </si>
  <si>
    <t>A BIM-GIS integrated pre-retrofit model for building data mapping</t>
  </si>
  <si>
    <t>Building Simulation</t>
  </si>
  <si>
    <t>10.1007/s12273-016-0293-4</t>
  </si>
  <si>
    <t>https://www.scopus.com/inward/record.uri?eid=2-s2.0-84978049941&amp;doi=10.1007%2fs12273-016-0293-4&amp;partnerID=40&amp;md5=dd43b5f1601879dda19ec2061a73ac72</t>
  </si>
  <si>
    <t>Faculty of Architecture and Design, Özyeğin University, Çekmeköy Kampüsü Nişantepe Mah. Orman Sok., Çekmeköy/Istanbul, 34794, Turkey; Department of Design and Environmental Analysis, Cornell University, Ithaca, 14853, NY, United States</t>
  </si>
  <si>
    <t>Göçer Ö., Faculty of Architecture and Design, Özyeğin University, Çekmeköy Kampüsü Nişantepe Mah. Orman Sok., Çekmeköy/Istanbul, 34794, Turkey; Hua Y., Department of Design and Environmental Analysis, Cornell University, Ithaca, 14853, NY, United States; Göçer K., Faculty of Architecture and Design, Özyeğin University, Çekmeköy Kampüsü Nişantepe Mah. Orman Sok., Çekmeköy/Istanbul, 34794, Turkey</t>
  </si>
  <si>
    <t>In response to rising energy costs and the impetus to reduce environmental impacts, upgrading the large building stock that is responsible for 40% of the total energy consumption to maximum energy efficiency is becoming an important task. Despite the many benefits associated with retrofit projects, they are still only slowly being implemented because of the many challenges that exist. One of these challenges is optimizing the decision between renovation scenarios based on economic and environmental goals, which can be made possible with an accurate pre-retrofit model. The intention of this paper is to introduce a pre-retrofit model that efficiently obtains and integrates multiple forms of building data as a critical step to develop a comprehensive understanding of a building to be renovated. Opportunities for utilizing building information modeling (BIM) and geographical information systems (GIS) for retrofitting projects were explored through the study of a historical campus building. With the use of as-is geometric data and as-is data, building data maps were obtained. The next step of this study is to use the model to conduct scenarios comparison and optimize renovation decision based on economic and environmental goals. © 2016, Tsinghua University Press and Springer-Verlag Berlin Heidelberg.</t>
  </si>
  <si>
    <t>as-is built modeling; building information modeling (BIM); data mapping; geographical information systems (GIS); post-occupancy evaluation; pre-retrofitting</t>
  </si>
  <si>
    <t>Buildings; Energy efficiency; Energy utilization; Environmental impact; Geographic information systems; Information systems; Information theory; Mapping; Retrofitting; Building Information Model - BIM; Campus buildings; Critical steps; Data mappings; Large buildings; Post occupancy evaluation; Retrofit project; Total energy consumption; Architectural design</t>
  </si>
  <si>
    <t>Achour K., Benkhelif, A new approach to 3D reconstruction without camera calibration, Pattern Recognition, 34, pp. 2467-2476, (2001); Addison A.C., Gaiani M., Virtualized architectural heritage: New tools and techniques tools for building virtual heritage, IEEE MultiMedia, 7, 2, pp. 26-31, (2000); Amstalden R.W., Kost M., Nathani C., Imboden D.M., Economic potential of energy-efficient retrofitting in the Swiss residential building sector: The effects of policy instruments and energy price expectations, Energy Policy, 35, pp. 1819-1829, (2007); Arias P., Ordonez C., Lorenzo H., Herraez J., Methods for documenting historical agro-industrial buildings: A comparative study and a simple photogrammetric method, Journal of Cultural Heritage, 7, pp. 350-354, (2006); Asadi E., Gameiro da Silva G.M., Antunes C.H., Dias L., Multiobjective optimization for building retrofit strategies: A model and an application, Energy and Buildings, 44, pp. 81-87, (2012); Ascione F., de Rossi F., Vanoli G.P., Energy retrofit of historical buildings: theoretical and experimental investigations for the modelling of reliable performance scenarios, Energy and Buildings, 43, pp. 1925-1936, (2011); ASHRAE ANSI/ASHRAE Standard 62.1-2010, Ventilation for Acceptable Indoor Air Quality, (2010); Autodesk Revit White Paper, Available at, (2005); Balaras C.A., Droutsa K., Argiriou A.A., Asimakopoulos D.N., Potential for energy conservation in apartment buildings, Energy and Buildings, 31, pp. 143-154, (2000); Ben H., Steemers K., Energy retrofit and occupant behaviour in protected housing: A case study of the Brunswick Centre in London, Energy and Buildings, 80, pp. 120-130, (2014); Berardi U., The development of a monolithic aerogel glazed window for an energy retrofitting project, Applied Energy, 154, pp. 603-615, (2015); Bernstein H.M., The Green Outlook 2011: Green Trends Driving Growth through 2015, (2010); Bhatla A., Choe S.Y., Fierro O., Leite F., Evaluation of accuracy of as-built 3D modeling from photos taken by handheld digital cameras, Automation in Construction, 28, pp. 116-127, (2012); Caputo P., Costa G., Ferrari S., A supporting method for defining energy strategies in the building sector at urban scale, Energy Policy, 55, pp. 261-270, (2013); Cellura M., Di Gangi A., Longo S., Orioli A., An Italian input–output model for the assessment of energy and environmental benefits arising from retrofit actions of buildings, Energy and Buildings, 62, pp. 97-106, (2013); Che L., Gao Z., Chen D., Nyugen T.-H., Using building information modeling for measuring the efficiency of building energy performance, Proceedings of the International Conference on Computing in Civil and Building Engineering, (2010); Dai F., Lu M., Assessing the accuracy of applying photogrammetry to take geometric measurements on building products, Journal of Construction Engineering and Management, 136, pp. 242-250, (2010); de Wilde P., Tian W., Augenbroe G., Longitudinal prediction of the operational energy use of buildings, Building and Environment, 46, pp. 1670-1680, (2011); East W.E., Nisbet N., Wix J., Lightweight capture of as-built construction information, Managing IT in Construction, pp. 53-62, (2010); Eastman C., Teicholz P., Sacks R., Liston K., BIM Handbook: A Guide to Building Information Modeling for Owners, Managers, Designers, Engineers and Contractors, (2011); International Energy Outlook 2013, (2013); European Parliament Report on the Energy Roadmap 2050, (2012); Fracastoro G.V., Serraino M., A methodology for assessing the energy performance of large scale building stocks and possible applications, Energy and Buildings, 43, pp. 844-852, (2011); Frohlich C., Mettenleiter M., Terrestrial laser scanning-new perspectives in 3D surveying, Proceedings of ISPRS Workshop of Laser-Scanners for Forest and Landscape Assessment, pp. 7-13, (2004); Ganci G., Handley H., Automation in videogrammetry, (1998); Gao T., Akinci B., Ergan S., Garrett J.H., Constructing as-is BIMs from progressive scan data, Gerontechnology, 11, (2012); Gocer O., Hua Y., Gocer K., Completing the missing link in building design process: Enhancing post-occupancy evaluation method for effective feedback for building performance, Building and Environment, 89, pp. 14-27, (2015); Goldstein K., Blasnik M., Heaney M., Polly B., Christensen C., Norford L., Developing a pre-retrofit energy consumption metric to model post-retrofit energy savings: Phase one of a three-phase research initiative, Energy and Buildings, 80, pp. 556-561, (2014); Gu N., London K., Understanding and facilitating BIM adoption in the AEC industry, Automation in Construction, 19, pp. 988-999, (2010); Gucyeter B., Gunaydin H.M., Optimization of an envelope retrofit strategy for an existing office building, Energy and Buildings, 55, pp. 647-659, (2012); Henriques C.O., Coelho D.H., Antunes C.H., A multi-objective input-output model to assess E4 impacts of building retrofitting measures to improve energy efficiency, Technological and Economic Development of Economy, 21, pp. 483-494, (2015); Heo Y., Choudhary R., Augenbroe G.A., Calibration of building energy models for retrofit analysis under uncertainty, Energy and Buildings, 47, pp. 550-560, (2012); Heo Y., Zavala V.M., Gaussian process modeling for measurement and verification of building energy savings, Energy and Buildings, 53, pp. 7-18, (2012); Hua Y., Gocer O., Gocer K., Spatial mapping of occupant satisfaction and indoor environment quality in a LEED certified campus building, Building and Environment, 79, pp. 124-137, (2014); Jean-Angelo B., Integration of laser scanning and close-range photogrammetry—The last decade and beyond, Proceedings of XXth International Society for Photogrammetry and Remote Sensing (ISPRS) Congress. Commission VII, pp. 972-983, (2004); Kern F., Supplementing laser scanner geometric data with photogrammetric images for modeling, Proceedings of XVIIIth International CIPA Symposium on Surveying and Documentation of Historic Buildings, (2001); Klein L., Li N., Becerik-Gerber B., Imaged-based verification of as-built documentation of operational buildings, Automation in Construction, 21, pp. 161-171, (2012); Kumbaroglu G., Madlener R., Evaluation of economically optimal retrofit investment options for energy savings in buildings, Energy and Buildings, 49, pp. 327-334, (2012); Kwok S.S.K., Yuen R.K.K., Lee E.W.M., An intelligent approach to assessing the effect of building occupancy on building cooling load prediction, Building and Environment, 46, pp. 1681-1690, (2011); Laefer D.F., Truong-Hong L., Fitzgerald M., Processing of terrestrial laser scanning point cloud data for computational modelling of building facades, Recent Patents on Computer Science, 4, pp. 16-29, (2011); Lerma J.L., Navarro S., Cabrelles M., Villaverde V., Terrestrial laser scanning and close range photogrammetry for 3D archaeological documentation: The Upper Palaeolithic Cave of Parpalló as a case study, Journal of Archaeological Science, 37, pp. 499-507, (2010); Ma Z., Cooper P., Daly D., Ledo L., Existing building retrofits: Methodology and state-of-the-art, Energy and Buildings, 55, pp. 889-902, (2012); Mavromatidis G., Acha S., Shah N., Diagnostic tools of energy performance for supermarkets using Artificial Neural Network algorithms, Energy and Buildings, 62, pp. 304-314, (2013); Miller E., Buys L., Retrofitting commercial office buildings for sustainability: Tenants’ perspectives, Journal of Property Investment &amp; Finance, 26, pp. 552-561, (2008); The greenest building: Qualifying the environmental value of building reuse. Preservation Green Lab, National Trust for Historic Preservatio, USA, (2011); Olgyay V., Seruto C., Whole-building retrofits: A gateway to climate stabilization, ASHRAE Transactions, 116, 2, pp. 244-251, (2010); Peng E., Li L., Camera calibration using one-dimensional information and its applications in both controlled and uncontrolled environments, Pattern Recognition, 43, pp. 1188-1198, (2010); Poel B., van Cruchten G., Balaras C.A., Energy performance assessment of existing dwellings, Energy and Buildings, 39, pp. 393-403, (2007); Polly B., Gestwick M., Bianchi M., Anderson R., Horowitz S., Christensen C., Judkoff R., A Method for Determining Optimal Residential Energy Efficiency Retrofit Packages, National Renewable Energy Laboratory, (2011); Rodriguez J., Marin M.T., Arias P., Ordonez C., Herraez J., Flat elements on buildings using close-range photogrammetry and laser distance measurement, Optics and Lasers in Engineering, 46, pp. 541-545, (2008); Ronnholm P., Honkavaara E., Litkey P., Hyyppa H., Hyyppa J., Integration of laser scanning and photogrammetry, Proceedings of ISPRS Workshop on Laser Scanning 2007 and SilviLaser 2007, pp. 355-362, (2007); Rysanek A.M., Choudhary R., Optimum building energy retrofits under technical and economic uncertainty, Energy and Buildings, 57, pp. 324-337, (2013); Stazi F., Veglio A., Di Perna C., Munafo P., Experimental comparison between 3 different traditional wall constructions and dynamic simulations to identify optimal thermal insulation strategies, Energy and Buildings, 60, pp. 429-441, (2013); Styliadis A.D., Digital documentation of historical buildings with 3-d modeling functionality, Automation in Construction, 16, pp. 498-510, (2007); Swan L.G., Ugursal V.I., Beausoleil-Morrison I., Occupant related household energy consumption in Canada: Estimation using a bottom-up neural-network technique, Energy and Buildings, 43, pp. 326-337, (2011); Tang P., Huber D., Akinci B., Lipman R., Lytle A., Review Automatic reconstruction of as-built building information models from laser-scanned point clouds: A review of related techniques, Automation in Construction, 19, pp. 829-843, (2010); Tommerup H., Svendsen S., Energy savings in Danish residential building stock, Energy and Buildings, 38, pp. 618-626, (2006); Nations U., Human Development Report of United Nations 2007/2008, (2007); Verbeeck G., Hens H., Energy savings in retrofitted dwellings: Economically viable, Energy and Buildings, 37, pp. 747-754, (2005); Verbruggen A., Retrofit of a century old land-house to a lowenergy house, International Journal of Environmental Technology and Management, 9, pp. 402-412, (2008); Wang B., Xia X., Optimal maintenance planning for building energy efficiency retrofitting from optimization and control system perspectives, Energy and Buildings, 96, pp. 299-308, (2015); Woo J., Wilsmann J., Kang D., Use of as-built building information modeling, Proceedings of Construction Research Congress 2010: Innovation for Reshaping Construction Practice, pp. 538-547, (2010); Yalcintas M., Energy-savings predictions for building-equipment retrofits, Energy and Buildings, 40, pp. 2111-2120, (2008); Yang X., Liu Y., Ergan S., Akinci B., Leicht R., Messner J.I., Lessons learned from developing immersive virtual mock-ups to support energy-efficient retrofit decision making, Proceedings of ASCE International Workshop on Computing in Civil Engineering, pp. 210-217, (2013); Yu S.-M., Tu Y., Luo C., Green retrofitting costs and benefits: A new research agenda, Working Paper Series, Institute of Real Estate Studies, (2011)</t>
  </si>
  <si>
    <t>Ö. Göçer; Faculty of Architecture and Design, Özyeğin University, Çekmeköy/Istanbul, Çekmeköy Kampüsü Nişantepe Mah. Orman Sok., 34794, Turkey; email: ozgur.gocer@ozyegin.edu.tr</t>
  </si>
  <si>
    <t>Tsinghua University Press</t>
  </si>
  <si>
    <t>Build. Simul.</t>
  </si>
  <si>
    <t>2-s2.0-84978049941</t>
  </si>
  <si>
    <t>Alavi H.; Forcada N.</t>
  </si>
  <si>
    <t>Alavi, Hamidreza (57221289863); Forcada, Nuria (23090858300)</t>
  </si>
  <si>
    <t>57221289863; 23090858300</t>
  </si>
  <si>
    <t>User-Centric BIM-Based Framework for HVAC Root-Cause Detection</t>
  </si>
  <si>
    <t>Energies</t>
  </si>
  <si>
    <t>15</t>
  </si>
  <si>
    <t>3674</t>
  </si>
  <si>
    <t>10.3390/en15103674</t>
  </si>
  <si>
    <t>https://www.scopus.com/inward/record.uri?eid=2-s2.0-85130698309&amp;doi=10.3390%2fen15103674&amp;partnerID=40&amp;md5=218775ccdd00953babdb9eeca3a632c5</t>
  </si>
  <si>
    <t>Group of Construction Research and Innovation (GRIC), Department of Project and Construction Engineering (DPCE), Universitat Politècnica de Catalunya (UPC), Colom, 11, Ed. TR5, Barcelona, Terrassa, 08222, Spain</t>
  </si>
  <si>
    <t>Alavi H., Group of Construction Research and Innovation (GRIC), Department of Project and Construction Engineering (DPCE), Universitat Politècnica de Catalunya (UPC), Colom, 11, Ed. TR5, Barcelona, Terrassa, 08222, Spain; Forcada N., Group of Construction Research and Innovation (GRIC), Department of Project and Construction Engineering (DPCE), Universitat Politècnica de Catalunya (UPC), Colom, 11, Ed. TR5, Barcelona, Terrassa, 08222, Spain</t>
  </si>
  <si>
    <t>In the building operation phase, the Heating, Ventilation, and Air-Conditioning (HVAC) equipment are the main contributors to excessive energy consumption unless proper design and maintenance is carried out. Moreover, HVAC problems might have an impact on occupants’ dis-comfort in thermal comfort. Hence, the identification of the root cause of HVAC problems is imperative for facility managers to plan preventive and corrective maintenance actions. However, due to the complex interaction between various equipment and the lack of data integration among Facility Management (FM) systems, they fail to provide necessary information to identify the root cause of HVAC problems. Building Information Modelling (BIM) is a potential solution for maintenance activities to address the challenges of information reliability and interoperability. Therefore, this paper presents a novel conceptual model and user-centric framework to determine the causes of HVAC problems implemented in BIM for its visualization. CMMS and BMS data were integrated into BIM and utilized by the framework to analyze the root cause of HVAC problems. A case study in a university building was used to demonstrate the applicability of the approach. This framework assists the FM team to determine the most probable cause of an HVAC problem, reducing the time to detect equipment faults, and providing potential actions to solve them. © 2022 by the authors. Licensee MDPI, Basel, Switzerland.</t>
  </si>
  <si>
    <t>building information modelling; decision making; facility management; HVAC system; maintenance management; operation and maintenance; visualization</t>
  </si>
  <si>
    <t>Air conditioning; Data integration; Decision making; Energy utilization; Information management; Information theory; Preventive maintenance; Visualization; Building Information Modelling; Conditioning systems; Decisions makings; Facilities management; Heating ventilation and air conditioning; Heating, ventilation, and air-conditioning system; Maintenance management; Operations and maintenance; Root cause; User-centric; Architectural design</t>
  </si>
  <si>
    <t>Generalitat de Catalunya, (2019 FI_B00064); Agència de Gestió d'Ajuts Universitaris i de Recerca, AGAUR</t>
  </si>
  <si>
    <t>Funding: This research received funding from the Agència de Gestió d′Ajuts Universitaris i de Recerca (AGAUR) from Generalitat de Catalunya (2019 FI_B00064).</t>
  </si>
  <si>
    <t>Chen W., Chen K., Cheng J.C.P.P., Wang Q., Gan V.J.L.L., BIM-Based Framework for Automatic Scheduling of Facility Maintenance Work Orders, Autom. Constr, 91, pp. 15-30, (2018); Flores-Colen I., De Brito J., A Systematic Approach for Maintenance Budgeting of Buildings Facades Based on Predictive and Preventive Strategies, Constr. Build. Mater, 24, pp. 1718-1729, (2010); Pritoni M., Salmon K., Sanguinetti A., Morejohn J., Modera M., Occupant Thermal Feedback for Improved Efficiency in University Buildings, Energy Build, 144, pp. 241-250, (2017); Fadzli Haniff M., Selamat H., Yusof R., Buyamin S., Sham Ismail F., Review of HVAC Scheduling Techniques for Buildings towards Energy-Efficient and Cost-Effective Operations, Renew. Sustain. Energy Rev, 27, pp. 94-103, (2013); Yang X., Ergan S., Leveraging BIM to Provide Automated Support for Efficient Troubleshooting of HVAC-Related Problems, J. Comput. Civ. Eng, 30, (2016); Rafati A., Shaker H.R., Ghahghahzadeh S., Fault Detection and Efficiency Assessment for HVAC Systems Using Non-Intrusive Load Monitoring: A Review, Energies, 15, (2022); Chen J., Zhang L., Li Y., Shi Y., Gao X., Hu Y., A Review of Computing-Based Automated Fault Detection and Diagnosis of Heating, Ventilation and Air Conditioning Systems, Renew. Sustain. Energy Rev, 161, (2022); Mirnaghi M.S., Haghighat F., Fault Detection and Diagnosis of Large-Scale HVAC Systems in Buildings Using Data-Driven Methods: A Comprehensive Review, Energy Build, 229, (2020); Bruton K., Raftery P., Kennedy B., Keane M.M., O'Sullivan D.T.J., Review of Automated Fault Detection and Diagnostic Tools in Air Handling Units, Energy Effic, 7, pp. 335-351, (2014); Namburu S.M., Azam M.S., Luo J., Choi K., Pattipati K.R., Data-Driven Modeling, Fault Diagnosis and Optimal Sensor Selection for HVAC Chillers, IEEE Trans. Autom. Sci. Eng, 4, pp. 469-473, (2007); Mattera C.G., Shaker H.R., Jradi M., Consensus-Based Method for Anomaly Detection in VAV Units, Energies, 12, (2019); Bang M., Engelsgaard S.S., Alexandersen E.K., Riber Skydt M., Shaker H.R., Jradi M., Novel Real-Time Model-Based Fault Detection Method for Automatic Identification of Abnormal Energy Performance in Building Ventilation Units, Energy Build, 183, pp. 238-251, (2019); Du Z., Fan B., Jin X., Chi J., Fault Detection and Diagnosis for Buildings and HVAC Systems Using Combined Neural Networks and Subtractive Clustering Analysis, Build. Environ, 73, pp. 1-11, (2014); Xue P., Zhou Z., Fang X., Chen X., Liu L., Liu Y., Liu J., Fault Detection and Operation Optimization in District Heating Substations Based on Data Mining Techniques, Appl. Energy, 205, pp. 926-940, (2017); Mattera C.G., Jradi M., Skydt M.R., Engelsgaard S.S., Shaker H.R., Fault Detection in Ventilation Units Using Dynamic Energy Performance Models, J. Build. Eng, 32, (2020); Ding S.X., Data-Driven Design of Model-Based Fault Diagnosis Systems, Proceedings of the IFAC Proceedings Volumes (IFAC-PapersOnline), 45, pp. 840-847, (2012); Tidriri K., Chatti N., Verron S., Tiplica T., Bridging Data-Driven and Model-Based Approaches for Process Fault Diagnosis and Health Monitoring: A Review of Researches and Future Challenges, Annu. Rev. Control, 42, pp. 63-81, (2016); Khorasgani H., Farahat A., Ristovski K., Gupta C., Biswas G., A Framework for Unifying Model-Based and Data-Driven Fault Diagnosis, Proceedings of the Annual Conference of the Prognostics and Health Management Society, (2018); Ilango S., HVAC Principles and Systems: Heating Ventilation and Air Conditioning—A Simple Guide to Easy Understanding, (2019); Yang X., Ergan S., BIM for FM: Information Requirements to Support HVAC-Related Corrective Maintenance, J. Archit. Eng, 23, (2017); Alavi H., Forcada N., Bortolini R., Edwards D.J., Enhancing Occupants’ Comfort through BIM-Based Probabilistic Approach, Autom. Constr, 123, (2021); Chiantore P. V., Papaeconomou V., Degener S., Operations &amp; Maintenance Best Practices Guidelines, (2018); Wong J.K.W., Ge J., He S.X., Digitisation in Facilities Management: A Literature Review and Future Research Directions, Au-tom. Constr, 92, pp. 312-326, (2018); Wu J., Lepech M.D., Incorporating Multi-Physics Deterioration Analysis in Building Information Modeling for Life-Cycle Management of Durability Performance, Autom. Constr, 110, (2020); El Ammari K., Hammad A., Remote Interactive Collaboration in Facilities Management Using BIM-Based Mixed Reality, Au-tom. Constr, 107, (2019); Motamedi A., Hammad A., Asen Y., Knowledge-Assisted BIM-Based Visual Analytics for Failure Root Cause Detection in Facilities Management, Autom. Constr, 43, pp. 73-83, (2014); Volk R., Stengel J., Schultmann F., Building Information Modeling (BIM) for Existing Buildings—Literature Review and Future Needs, Autom. Constr, 38, pp. 109-127, (2014); Motawa I., Almarshad A., A Knowledge-Based BIM System for Building Maintenance, Autom. Constr, 29, pp. 173-182, (2013); Cavka H.B., Staub-French S., Poirier E.A., Developing Owner Information Requirements for BIM-Enabled Project Delivery and Asset Management, Autom. Constr, 83, pp. 169-183, (2017); Alavi H., Forcada N., Fan S.-L., San W., BIM-Based Augmented Reality for Facility Maintenance Management, Proceedings of the 2021 European Conference on Computing in Construction, 2, pp. 431-438, (2021); Becerik-Gerber B., Jazizadeh F., Li N., Calis G., Application Areas and Data Requirements for BIM-Enabled Facilities Manage-ment, J. Constr. Eng. Manag, 138, pp. 431-442, (2012); Gocer O., Hua Y., Gocer K., A BIM-GIS Integrated Pre-Retrofit Model for Building Data Mapping, Build. Simul, 9, pp. 513-527, (2016); Nojedehi P., O'Brien W., Gunay H.B., A Methodology to Integrate Maintenance Management Systems and BIM to Improve Building Management, Sci. Technol. Built Environ, pp. 1-18, (2022); Cheng J.C.P., Chen W., Chen K., Wang Q., Data-Driven Predictive Maintenance Planning Framework for MEP Components Based on BIM and IoT Using Machine Learning Algorithms, Autom. Constr, 112, (2020); Alavi S.H., Forcada N., BIM LOD for Facility Management Tasks, Proceedings of the 2019 European Conference for Computing in Construction, 1, pp. 154-163, (2019); Dong B., Oneill Z., Luo D., Bailey T., Development and Calibration of an Online Energy Model for Campus Buildings, Energy Build, 76, pp. 316-327, (2014); Golabchi A., Akula M., Kamat V.R., Leveraging BIM for Automated Fault Detection in Operational Buildings, Proceedings of the 30th International Symposium of Automation and Robotics in Construction and Mining, pp. 875-884, (2013); Alavi H., Bortolini R., Forcada N., BIM-Based Decision Support for Building Condition Assessment, Autom. Constr, 135, (2022)</t>
  </si>
  <si>
    <t>N. Forcada; Group of Construction Research and Innovation (GRIC), Department of Project and Construction Engineering (DPCE), Universitat Politècnica de Catalunya (UPC), Terrassa, Colom, 11, Ed. TR5, Barcelona, 08222, Spain; email: nuria.forcada@upc.edu</t>
  </si>
  <si>
    <t>2-s2.0-85130698309</t>
  </si>
  <si>
    <t>Kim J.B.; Wang F.; Khanna S.; Balakrishnan B.; Uddin M.; Aman J.; Reddy Thipparthi V.V.</t>
  </si>
  <si>
    <t>Kim, Jong Bum (55907825400); Wang, Fang (57216938344); Khanna, Sanjeev (7401552504); Balakrishnan, Bimal (25931981700); Uddin, Meftah (58687504900); Aman, Jayedi (58030218200); Reddy Thipparthi, Vivek Vardhan (58930974500)</t>
  </si>
  <si>
    <t>55907825400; 57216938344; 7401552504; 25931981700; 58687504900; 58030218200; 58930974500</t>
  </si>
  <si>
    <t>Digital Twin Framework for Smart Campus to Reduce Greenhouse Gas Emission</t>
  </si>
  <si>
    <t>Proceedings - 2023 IEEE SmartWorld, Ubiquitous Intelligence and Computing, Autonomous and Trusted Vehicles, Scalable Computing and Communications, Digital Twin, Privacy Computing and Data Security, Metaverse, SmartWorld/UIC/ATC/ScalCom/DigitalTwin/PCDS/Metaverse 2023</t>
  </si>
  <si>
    <t>10.1109/SWC57546.2023.10448799</t>
  </si>
  <si>
    <t>https://www.scopus.com/inward/record.uri?eid=2-s2.0-85187407746&amp;doi=10.1109%2fSWC57546.2023.10448799&amp;partnerID=40&amp;md5=45029cb68cf15123da0ed5967eba8414</t>
  </si>
  <si>
    <t>University of Missouri Columbia, Architectural Studies, Columbia, MO, United States; University of Missouri Columbia, Electrical Engineering and Computer Science, Columbia, MO, United States; University of Missouri Columbia, Mechanical and Aerospace Engineering, Columbia, MO, United States; Mississippi State University Mississippi State, College of Architecture, Art + Design, MO, United States</t>
  </si>
  <si>
    <t>Kim J.B., University of Missouri Columbia, Architectural Studies, Columbia, MO, United States; Wang F., University of Missouri Columbia, Electrical Engineering and Computer Science, Columbia, MO, United States; Khanna S., University of Missouri Columbia, Mechanical and Aerospace Engineering, Columbia, MO, United States; Balakrishnan B., Mississippi State University Mississippi State, College of Architecture, Art + Design, MO, United States; Uddin M., University of Missouri Columbia, Mechanical and Aerospace Engineering, Columbia, MO, United States; Aman J., University of Missouri Columbia, Architectural Studies, Columbia, MO, United States; Reddy Thipparthi V.V., University of Missouri Columbia, Electrical Engineering and Computer Science, Columbia, MO, United States</t>
  </si>
  <si>
    <t>Building sectors have significant footprints in carbon emissions. However, monitoring and reducing carbon emissions in buildings are still challenging due to the siloed workflow throughout the building lifecycle. The research proposed a digital twin framework to facilitate communication between real-time building use/operation and energy simulations to reduce greenhouse gas emissions. A digital twin is a virtual representation of a physical object or process, widely studied in product design and system engineering. Digital twins in building research focus on a virtual building model that can monitor real building use and produce feedback to improve building operation and management.The paper presents the testbed development using a university campus building and the digital twin creation connected with parametric BIM, CO2 emission simulation, and ML-based prediction. The testbed is located in Stanley Hall of University of Missouri. The 30m x 8m space has sensor-equipped lighting systems and a data gateway to transfer sensor data to the data server. The digital twin was built on parametric BIM with the building configuration and material information for simulation and visualization. We created the software prototypes for the physics-based energy simulation and ML predictions. The system interface expeditiously displayed the benchmark data of energy use and gas emissions with the web-based dashboard. The paper describes the novel findings, challenges, limitations, and recommendations for future digital twin research for smart campuses. © 2023 IEEE.</t>
  </si>
  <si>
    <t>Building Information Modeling; Digital Twin; Energy Simulation; Greenhouse Gas Emission; ML-Prediction; Smart Campus</t>
  </si>
  <si>
    <t>Architectural design; Carbon; Gas emissions; Greenhouse gases; Life cycle; Product design; Software prototyping; Testbeds; Building Information Modelling; Building life cycle; Buildings sector; Carbon emissions; Energy simulation; Greenhouse gas emissions; In-buildings; ML-prediction; Smart campus; Work-flows; Forecasting</t>
  </si>
  <si>
    <t>Cooper lighting, LLC; Mizzou campus IT; Reduction of Greenhouse Gas Emissions</t>
  </si>
  <si>
    <t>ACKNOWLEDG MENT This research was supported by AT&amp;T Connected Climate Initiative, Impact of 5G on the Reduction of Greenhouse Gas Emissions. The physical testbed creation was supported by Cooper lighting, LLC and Mizzou campus IT.</t>
  </si>
  <si>
    <t>United States Green Building Council, (2020); U. S. Energy Information Administration [EIA], Monthly Energy Review, (2023); Lu M., Lai J., Review on carbon emissions of commercial buildings, Renewable and Sustainable Energy Reviews, 119, (2020); Newell R.G., Pizer W.A., Carbon mitigation costs for the commercial building sector: Discrete-continuous choice analysis of multifuel energy demand, Resour. Energy Econ., 30, 4, pp. 527-539, (2008); Jiang P., Keith Tovey N., Opportunities for low carbon sustainability in large commercial buildings in China, Energy Policy, 37, 11, pp. 4949-4958, (2009); Agouzoul A., Tabaa M., Chegari B., Simeu E., Dandache A., Alami K., Towards a Digital Twin model for Building Energy Management: Case of Morocco, Procedia Comput. Sci., 184, pp. 404-410, (2021); U. S. Energy Information Administration [EIA], What is energy?, (2019); U. S. EPA, Greenhouse Gas Emissions from Large Facilities, (2021); Singh M., Fuenmayor E., Hinchy E.P., Qiao Y., Murray N., Devine D., Digital Twin: Origin to Future, Appl. Syst. Innov., 4, 2, (2021); Mawson V.J., Hughes B.R., The development of modelling tools to improve energy efficiency in manufacturing processes and systems, J. Manuf. Syst., 51, pp. 95-105, (2019); He R., Chen G., Dong C., Sun S., Shen X., Data-driven digital twin technology for optimized control in process systems, ISA Trans., 95, pp. 221-234, (2019); Zhang M., Zuo Y., Tao F., Equipment energy consumption management in digital twin shop-floor: A framework and potential applications, 2018 IEEE 15th International Conference on Networking, Sensing and Control (ICNSC), pp. 1-5, (2018); Ling F.Y.Y., Proceedings of the PAQS Congress 2022: Disruption and Transformation in the Built Environment, (2022); Rashid S.J., Alkababji A.M., Khidhir A.M., Communication and Network Technologies of IoT in Smart Building: A Survey, Open Access, 1, 1, (2021); Verma U., PropTech: How Digital Twins Impact OPM in Smart Buildings, (2019); Minoli D., Sohraby K., Occhiogrosso B., IoT Considerations, Requirements, and Architectures for Smart Buildings-Energy Optimization and Next-Generation Building Management Systems, IEEE Internet Things J., 4, 1, pp. 269-283, (2017); Tang S., Shelden D.R., Eastman C.M., Pishdad-Bozorgi P., Gao X., A review of building information modeling (BIM) and the internet of things (IoT) devices integration: Present status and future trends, Autom. Constr., 101, pp. 127-139, (2019); Becerik-Gerber B., Jazizadeh F., Li N., Calis G., Application Areas and Data Requirements for BIM-Enabled Facilities Management, J. Constr. Eng. Manag., 138, 3, pp. 431-442, (2012); Sepasgozar S.M.E., Khan A.A., Smith K., Romero J.G., Shen X., Shirowzhan S., Li H., Tahmasebinia F., BIM and Digital Twin for Developing Convergence Technologies as Future of Digital Construction, Buildings, 13, (2023); Digital Twin Consortium, From BIM to Twin, (2020); Digital Twin Consortium, Guidance to help organizations develop composable digital twins, (2022); Building Smart, Take BIM Processes to the next level with Digital Twins, (2020); Persico V., Montieri A., Pescape A., On the Network Performance of Amazon S3 Cloud-Storage Service, 2016 5th IEEE International Conference on Cloud Networking (Cloudnet)., pp. 113-118, (2016); Rinta-Jaskari E., Allen C., Meghla T., Taibi D., Testing Approaches And Tools For AWS Lambda Serverless-Based Applications, 2022 IEEE International Conference on Pervasive Computing and Communications Workshops and other Affiliated Events (PerCom Workshops)., pp. 686-692, (2022); Kim J.B., Aman J., Balakrishnan B., Forecasting performance of Smart Growth development with parametric BIM-based microclimate simulation, Projection, Proceedings of the 26th International Conference of the Association for Computer-Aided Architectural Design Research in Asia (CAADRIA), (2021); Kim J.B., Kim S., Aman J., An Urban Building Energy Simulation Method Integrating Parametric BIM and Machine Learning, Human-Centric, Proceedings of the 27th International Conference of the Association for Computer-Aided Architectural Design Research in Asia (CAADRIA), (2023); Xie M., Wang D., Xie L., Efficient Cross Validation for SVR Based on Center Distance in Kernel Space, 2019 2nd International Conference of Intelligent Robotic and Control Engineering (IRCE)., pp. 128-132, (2019); Taibi D., Spillner J., Wawruch K., Serverless Computing-Where Are We Now, and Where Are We Heading?, IEEE Software, 38, 1, pp. 25-33, (2021)</t>
  </si>
  <si>
    <t>J.B. Kim; University of Missouri Columbia, Architectural Studies, Columbia, United States; email: kimjongb@missouri.edu</t>
  </si>
  <si>
    <t>Institute of Electrical and Electronics Engineers Inc.</t>
  </si>
  <si>
    <t>IEEE Computational Intelligence Society</t>
  </si>
  <si>
    <t>9th IEEE Smart World Congress, SWC 2023</t>
  </si>
  <si>
    <t>28 August 2023 through 31 August 2023</t>
  </si>
  <si>
    <t>Portsmouth</t>
  </si>
  <si>
    <t>979-835031980-4</t>
  </si>
  <si>
    <t>Proc. - IEEE SmartWorld, Ubiquitous Intell, Comput., Auton. Trust. Veh., Scalable Comput. Commun., Digit. Twin, Priv. Comput., Metaverse, SmartWorld/UIC/ATC/ScalCom/DigitalTwin/PriComp/Metaverse 2023</t>
  </si>
  <si>
    <t>2-s2.0-85187407746</t>
  </si>
  <si>
    <t>15th KES International Conference on Sustainability and Energy in Buildings, SEB 2023</t>
  </si>
  <si>
    <t>378</t>
  </si>
  <si>
    <t>https://www.scopus.com/inward/record.uri?eid=2-s2.0-85188704947&amp;partnerID=40&amp;md5=d65d08d1daeabcd1b34ead11e43b80d0</t>
  </si>
  <si>
    <t>The proceedings contain 69 papers. The special focus in this conference is on Sustainability and Energy in Buildings. The topics include: A Conceptual Framework for a Sustainable Building Rating System; experimental Comparison Between a Diffuse Insulation Masonry and a Traditional Lightweight Insulated Wall: Evaluation of Internal Temperatures and Thermal Comfort; a Technical Review on Blue and Blue-Green Roofs; developing a Motivation-Driven Framework to Understand Energy-Related Occupant Behavior in Office Buildings; identifying the Importance Level: Green Retrofit Features in Existing University Science Laboratories; A Review on Blue Roofs in New UK Constructions; Assessment of the Current State of Building Data Resources from a Main Characterization, Data Fields and Functionalities, BIM and LCA Perspective; digital Twin for the Energy Transition in Built Environment: Keyword Co-Occurrence Analysis; Educational Buildings: Analysis of IAQ as a Function of Occupant Behavior and Mechanical Ventilation Systems; optimization of Residential Buildings’ Electricity Management System Considering Economic and Environmental Benefits in the Hourly Dynamic Energy Price Market: A Case Study in the Netherlands; Enhancing Fault Detection and Diagnosis in AHU Using Explainable AI; the Effects of a Green Façade on the Indoor Thermal Conditions of a Lightweight Building. An Experimental and Numerical Investigation; energy Optimization and Environmental Comfort: Software Analysis and Evidence-Based Retrofitting Solution for Office Buildings in Sicily; multi-criteria Decision-Making for Thermal Insulation of an Existing Office Building Considering Environmental, Energy, and Economic Performance; cluster Analysis of Masonry Types to Analyze the Energy Performance of Historic Buildings: Preliminary Results; lot Sizing Problem with Fuzzy Capacitated Energy Sources.</t>
  </si>
  <si>
    <t>Littlewood J.R.; Jain L.; Howlett R.J.</t>
  </si>
  <si>
    <t>18 September 2023 through 20 September 2023</t>
  </si>
  <si>
    <t>Bari</t>
  </si>
  <si>
    <t>978-981998500-5</t>
  </si>
  <si>
    <t>2-s2.0-85188704947</t>
  </si>
  <si>
    <t>Le A.T.H.; Park K.S.; Domingo N.; Rasheed E.; Mithraratne N.</t>
  </si>
  <si>
    <t>Le, An Thi Hoai (57202443667); Park, Kenneth Sungho (57190964923); Domingo, Niluka (57130427300); Rasheed, Eziaku (57189091203); Mithraratne, Nalanie (6506215463)</t>
  </si>
  <si>
    <t>57202443667; 57190964923; 57130427300; 57189091203; 6506215463</t>
  </si>
  <si>
    <t>Sustainable refurbishment for school buildings: a literature review</t>
  </si>
  <si>
    <t>International Journal of Building Pathology and Adaptation</t>
  </si>
  <si>
    <t>39</t>
  </si>
  <si>
    <t>10.1108/IJBPA-01-2018-0009</t>
  </si>
  <si>
    <t>https://www.scopus.com/inward/record.uri?eid=2-s2.0-85048368209&amp;doi=10.1108%2fIJBPA-01-2018-0009&amp;partnerID=40&amp;md5=e1151ad49458cd81dbe7ca6ee8c49a3c</t>
  </si>
  <si>
    <t>School of Engineering and Advanced Technology, Massey University, Auckland, New Zealand; Aston University, Birmingham, United Kingdom</t>
  </si>
  <si>
    <t>Le A.T.H., School of Engineering and Advanced Technology, Massey University, Auckland, New Zealand; Park K.S., Aston University, Birmingham, United Kingdom; Domingo N., School of Engineering and Advanced Technology, Massey University, Auckland, New Zealand; Rasheed E., School of Engineering and Advanced Technology, Massey University, Auckland, New Zealand; Mithraratne N., School of Engineering and Advanced Technology, Massey University, Auckland, New Zealand</t>
  </si>
  <si>
    <t>Purpose: Any building refurbishment is challenging and school buildings offer no exception. They are increasingly in need of refurbishment due to their age and evolving teaching and learning. The purpose of this paper is to present an overview of literature on sustainable refurbishment so as to identify key lessons from selected successful refurbishment projects. The review findings are expected to contribute to the development of refurbishment plans in an effective and innovative manner that should extend building’s service life, focus on resource efficiency, and comfort their users. It will also contribute to knowledge base of refurbishment and suggest future directions for research. Design/methodology/approach: The paper has undertaken a literature review on the sustainability assessment of buildings and frameworks for sustainable refurbishment. Besides, the work also provides a review of recent successful refurbishment projects to collect and structure systems experiences which can be adopted in developing a sustainable refurbishment strategy for school buildings. Findings: Findings include three groups of lessons in terms of reasons, process and barriers in the selected refurbishment projects that assist stakeholders to prepare a suitable refurbishment plan for their school buildings. The potential of 3D scanners and BIM applications in the refurbishment process will also be reviewed in order to develop a proposed framework of 3D scanner vs BIM for the refurbishment process. Recommendations highlight the role of a national strategy as a driving factor for applying the advantages of information technology to enhance optimal solution selection processes to get better and more sustainable results. Originality/value: The conceptual framework for 3D scanner and BIM applications within sustainable refurbishment for school buildings is currently under researched, and the findings aimed to address such a gap when considering 3D scanners and BIM applications in the refurbishment process. © 2018, Emerald Publishing Limited.</t>
  </si>
  <si>
    <t>BIM; Building refurbishment; LCA; LCC; School buildings; Sustainable refurbishment</t>
  </si>
  <si>
    <t>Knowledge based systems; Multispectral scanners; Scanning; School buildings; Building refurbishments; Conceptual frameworks; Design/methodology/approach; Refurbishment process; Refurbishment projects; Sustainability assessment; Sustainable refurbishment; Teaching and learning; Architectural design</t>
  </si>
  <si>
    <t>Akasah Z.A., Amirudin R., Alias M., Maintenance management process model for school buildings: an application of IDEF modeling methodology, Australian Journal of Civil Engineering, 8, 1, pp. 1-12, (2010); Ali A., Kamaruzzaman N., Salleh H., The characteristics of refurbishment projects in Malaysia, Facilities, 27, 1-2, pp. 56-65, (2009); Alwan Z., BIM performance framework for the maintenance and refurbishment of housing stock, Structural Survey, 34, 3, pp. 242-255, (2016); Baker J., Peter J., School Maintenance and Operation, (1963); Bhuiyan S., Jones K., Wanigarathna N., An approach to sustainable refurbishment of existing building, 31st Annual ARCOM Conference, pp. 1093-1102, (2015); Bourdeau L., Sustainable development and the future of construction: a comparison of visions from various countries, Building Research &amp; Information, 27, 6, pp. 354-366, (1999); Brilakis I., Lourakis M., Sacks R., Savarese S., Christodoulou S., Teizer J., Makhmalbaf A., Toward automated generation of parametric BIMs based on hybrid video and laser scanning data, Advanced Engineering Informatics, 24, 4, pp. 456-465, (2010); Sustainability of construction works – assessment of buildings Part 1, (2010); Sustainability in building construction – general principles, (2008); Sustainability of construction works – assessment of economic performance of buildings – calculation methods, (2015); Chong W.K., Kumar S., Haas C.T., Beheiry S.M., Coplen L., Oey M., Understanding and interpreting baseline perceptions of sustainability in construction among civil engineers in the United States, Journal of Management in Engineering, 25, 3, pp. 143-154, (2009); Managing the school property portfolio, (2017); De Santoli L., Fraticelli F., Fornari F., Calice C., Energy performance assessment and a retrofit strategies in public school buildings in Rome, Energy and Buildings, 68, pp. 196-202, (2014); Dias Pereira L., Raimondo D., Corgnati S.P., Gameiro Da Silva M., Energy consumption in schools – a review paper, Renewable and Sustainable Energy Reviews, 40, pp. 911-922, (2014); Eastman C., Teichlz P., Sacks R., Liston K., BIM Handbook: A Guide to BIM for Owners, Managers, Designers, Engineers, and Contractors, (2011); Ferreira J., Pinheiro M.D., Brito J.D., Refurbishment decision support tools review-energy and life cycle as key aspects to sustainable refurbishment projects, Energy Policy, 62, pp. 1453-1460, (2013); Ghose A., McLaren S.J., Dowdell D., Phipps R., Environmental assessment of deep energy refurbishment for energy efficiency-case study of an office building in New Zealand, Building and Environment, 117, pp. 274-287, (2017); Gundes S., The use of life cycle techniques in the assessment of sustainability, Procedia – Social and Behavioral Sciences, 216, pp. 916-922, (2016); Hammond R., Nawari N., Walters B., BIM in sustainable design: strategies for retrofitting/renovation, 15th International Conference on Computing in Civil and Building Engineering, (2014); Herczeg M., McKinnon D., Milios L., Bakas I., Klaassens E., Svatikova K., Widerberg O., Resource efficiency in the building sector, pp. 1-128, (2014); Ilter D., Ergen E., BIM for building refurbishment and maintenance : current status and research directions, Structural Survey, 33, 3, pp. 228-256, (2015); Kim K.P., Park K., Exploring capabilities of BIM tools for housing refurbishment in the UK, Journal of KIBIM, 6, 4, pp. 9-17, (2016); Langdon D., Life cycle costing (LCC) as a contribution to sustainable construction: a common methodology, (2007); Smart marker report: Green BIM: how BIM is contributing to green building design and construction, (2010); Mahdjoubi L., Moobela C., Laing R., Providing real-estate services through the integration of 3D laser scanning and building information modelling, Computers in Industry, 64, 9, pp. 1272-1281, (2013); Martino G., Giuda D., Villa V., Piantanida P., BIM and energy efficient retrofitting in school buildings, Energy Procedia, 78, pp. 1045-1050, (2015); Meeus L., How to refurbish all buildings by 2050, (2012); Mickaityte A., Zavadskas E.K., Kaklauskas A., Tupenaite L., The concept model of sustainable buildings refurbishment, International Journal of Strategic Property Management, 12, 1, pp. 53-68, (2008); Orsterreicher D., Geissler S., Refurbishment in educational buildings – methodological approach for high performance integrated school refurbishment actions, Energy Procedia, 96, pp. 375-385, (2016); Quah L.K., An evaluation of the risks in estimating and tendering for refurbishment, (1988); Roorda D., Lui M., Implementation of BIM on the renovation of the art gallery of Alberta in Edmonton, 18th Analysis and Computation Specially Conference, (2008); Shah S., Sustainable refurbishment, (2012); Shah Ali A., The design process of building refurbishment on project performance, Built Environment Journal, 2, 2, pp. 1-7, (2005); Steven P., Shephearrd E.H.C., New from old : transforming secondary schools, (2009); Trachte S., De Herde A., Sustainable Refurbishment School Buildings, (2015); Building and climate change, (2005); Volk R., Stengel J., Schultmann F., Building information modeling (BIM) for existing buildings – literature review and future needs, Automation in Construction, 38, pp. 109-127, (2014); Vollenbroek F.A., Sustainable development and the challenge of innovation, Journal of Cleaner Production, 10, 3, pp. 215-223, (2002); Zamagni A., Life cycle sustainability assessment, The International Journal of Life Cycle Assessment, 17, 4, pp. 373-376, (2012)</t>
  </si>
  <si>
    <t>A.T.H. Le; School of Engineering and Advanced Technology, Massey University, Auckland, New Zealand; email: a.lethihoai@massey.ac.nz</t>
  </si>
  <si>
    <t>Emerald Group Holdings Ltd.</t>
  </si>
  <si>
    <t>Int. J. Build. Pathology Adapt.</t>
  </si>
  <si>
    <t>Review</t>
  </si>
  <si>
    <t>2-s2.0-85048368209</t>
  </si>
  <si>
    <t>Acero-Condori R.-C.; León-Tejada M.-J.</t>
  </si>
  <si>
    <t>Acero-Condori, Roberto-Carlos (59141806900); León-Tejada, Mauricio-Javier (59141221300)</t>
  </si>
  <si>
    <t>59141806900; 59141221300</t>
  </si>
  <si>
    <t>Methodological proposal for the integration of Building Information Modeling and Life Cycle Analysis for the calculation of the carbon footprint in building construction projects in Perú</t>
  </si>
  <si>
    <t>ZEMCH International Conference</t>
  </si>
  <si>
    <t>https://www.scopus.com/inward/record.uri?eid=2-s2.0-85194088391&amp;partnerID=40&amp;md5=8b97856afbc29bc987c449255033d771</t>
  </si>
  <si>
    <t>Escuela de Postgrado, Universidad Católica de Santa María, Arequipa, Peru; Escuela de Ingeniería Civil, Universidad Católica San Pablo, Arequipa, Peru</t>
  </si>
  <si>
    <t>Acero-Condori R.-C., Escuela de Postgrado, Universidad Católica de Santa María, Arequipa, Peru, Escuela de Ingeniería Civil, Universidad Católica San Pablo, Arequipa, Peru; León-Tejada M.-J., Escuela de Ingeniería Civil, Universidad Católica San Pablo, Arequipa, Peru</t>
  </si>
  <si>
    <t>Climate change is one of the main problems of our century and Greenhouse Gas (GHG) emissions are its main cause, considering that the construction industry is one of the biggest GHG emitters worldwide, it is imperative that this sector applies effective sustainability practices; currently there are various proposals for sustainability practices have been presented for the building operation stage, however these are limited because they are not framed within a holistic vision of the problem that includes an analysis of the entire life cycle of the building, in this sense, the present investigation, through a review of GHG quantification study cases and a theoretical, methodological and application comparison, proposes a carbon footprint calculation methodology that adapts to the context of Peruvian construction, takes as reference the framework of the life cycle analysis (LCA) that integrates with the Building Information Modeling (BIM) as a technological tool for the management of the diverse and large amount of project information required by the LCA. In order to validate the proposed methodology, GHG calculation was performed for the structures stage of the construction of an educational building, allowing to simulate the construction process and estimate that the building will generate 305.44 KgCO2eq/m2 in its construction stage from cradle to door, where 92.5% emissions correspond to the materials manufacturing stage and 57.5% incidence of this stage corresponds to ready-mix concrete since this resource has a long supply chain.  © 2023 by the authors.</t>
  </si>
  <si>
    <t>6D; building information modeling (BIM); carbon footprint; construction; emission reduction strategy; life cycle assessment methodologies (LCA); planning and scheduling</t>
  </si>
  <si>
    <t>San Pablo Catholic University; Graduate School of the Catholic University of Santa María</t>
  </si>
  <si>
    <t>To the San Pablo Catholic University for providing the information for the case study and providing the hardware and software required, likewise, the recognition of the Graduate School of the Catholic University of Santa Mar\u00EDa for the methodological guide provided for the development of the research.</t>
  </si>
  <si>
    <t>AR6 Synthesis Report: Climate Change 2023-IPCC; Climate Action in Perú; Towards a zero-emission, efficient, and resilient buildings and construction sector, (2023); Ji Y., Li K., Liu G., Shrestha A., Jing J., Comparing greenhouse gas emissions of precast in-situ and conventional construction methods, J. Clean. Prod, 173, pp. 124-134, (2018); Kaewunruen S., Sresakoolchai J., Zhou Z., Sustainability-Based Lifecycle Management for Bridge Infrastructure Using 6D BIM, Sustainability, 12, 6, (2020); Fenner A. E., Et al., The carbon footprint of buildings: A review of methodologies and applications, Renew. Sustain. Energy Rev, 94, pp. 1142-1152, (2018); Garcia-Alaminos A., Gilles E., Monsalve F., Zafrilla J., Measuring a university's environmental performance: A standardized proposal for carbon footprint assessment, J. Clean. Prod, 357, (2022); Huella de Carbono Perú; Enshassi A., Ghoul H. A., AlKilani S., Enshassi A., Ghoul H. A., AlKilani S., Exploring Sustainable Factors during Construction Projects' Life Cycle Phases, Rev. Ing. Constr, 33, 1, pp. 51-68, (2018); Yates J. K., Design and Construction for Sustainable Industrial Construction, J. Constr. Eng. Manag, 140, 4, (2014); Roh S., Tae S., An integrated assessment system for managing life cycle CO2 emissions of a building, Renew. Sustain. Energy Rev, 73, pp. 265-275, (2017); Onat N. C., Kucukvar M., Carbon footprint of construction industry: A global review and supply chain analysis, Renew. Sustain. Energy Rev, 124, (2020); Atmaca A., Atmaca N., Carbon footprint assessment of residential buildings, a review and a case study in Turkey, J. Clean. Prod, 340, (2022); Suer J., Traverso M., Ahrenhold F., Carbon footprint of scenarios towards climate-neutral steel according to ISO 14067, J. Clean. Prod, 318, (2021); ISO 14040:2006, Gestión ambiental, Análisis del ciclo de vida, Principios y marco de referencia; Li X.-J., Zheng Y., Using LCA to research carbon footprint for precast concrete piles during the building construction stage: A China study, J. Clean. Prod, 245, (2020); Petrovic B., Myhren J. A., Zhang X., Wallhagen M., Eriksson O., Life Cycle Assessment of Building Materials for a Single-family House in Sweden, Energy Procedia, 158, pp. 3547-3552, (2019); Pakdel A., Ayatollahi H., Sattary S., Embodied energy and CO2 emissions of life cycle assessment (LCA) in the traditional and contemporary Iranian construction systems, J. Build. Eng, 39, (2021); Wan Omar W. M. S., A hybrid life cycle assessment of embodied energy and carbon emissions from conventional and industrialised building systems in Malaysia, Energy Build, 167, pp. 253-268, (2018); Zhu H., Hong J., Shen G. Q., Mao C., Zhang H., Li Z., The exploration of the life-cycle energy saving potential for using prefabrication in residential buildings in China, Energy Build, 166, pp. 561-570, (2018); Li X.-J., Xie W.-J., Jim C. Y., Feng F., Holistic LCA evaluation of the carbon footprint of prefabricated concrete stairs, J. Clean. Prod, 329, (2021); Mercader M. del P., Camporeale P. E., Cozar-Cozar E., Environmental impact assesment applying indicators embedded into a social housing BIM model, Hábitat Sustentable, pp. 78-93, (2019); Eleftheriadis S., Duffour P., Greening P., James J., Stephenson B., Mumovic D., Investigating relationships between cost and CO2 emissions in reinforced concrete structures using a BIM-based design optimisation approach, Energy Build, 166, pp. 330-346, (2018)</t>
  </si>
  <si>
    <t>R.-C. Acero-Condori; Escuela de Postgrado, Universidad Católica de Santa María, Arequipa, Peru; email: raceroc@ucsm.edu.pe</t>
  </si>
  <si>
    <t>ZEMCH Network</t>
  </si>
  <si>
    <t>Colegio de Arquitectos del Peru, Consejo Nacional; Concytec; Pro Ciencia; Universidad Catolica San Pablo</t>
  </si>
  <si>
    <t>10th Zero Energy Mass Custom Home International Conference, ZEMCH 2023</t>
  </si>
  <si>
    <t>2 August 2023 through 4 August 2023</t>
  </si>
  <si>
    <t>Arequipa</t>
  </si>
  <si>
    <t>ZEMCH.  Int. Conf.</t>
  </si>
  <si>
    <t>2-s2.0-85194088391</t>
  </si>
  <si>
    <t>Newton S.; Carnemolla P.; Darcy S.</t>
  </si>
  <si>
    <t>Newton, Sidney (7102514402); Carnemolla, Phillippa (55636324900); Darcy, Simon (8062952900)</t>
  </si>
  <si>
    <t>7102514402; 55636324900; 8062952900</t>
  </si>
  <si>
    <t>Building information modelling and related technologies applied to the post occupancy evaluation of accessible bathrooms for people with disability</t>
  </si>
  <si>
    <t>Smart and Sustainable Built Environment</t>
  </si>
  <si>
    <t>10.1108/SASBE-04-2023-0075</t>
  </si>
  <si>
    <t>https://www.scopus.com/inward/record.uri?eid=2-s2.0-85161005412&amp;doi=10.1108%2fSASBE-04-2023-0075&amp;partnerID=40&amp;md5=e252dc650274e3acd005e8956ebeeae6</t>
  </si>
  <si>
    <t>Faculty of Design Architecture and Building, University of Technology Sydney, Sydney, Australia; UTS Business School, University of Technology Sydney, Sydney, Australia</t>
  </si>
  <si>
    <t>Newton S., Faculty of Design Architecture and Building, University of Technology Sydney, Sydney, Australia; Carnemolla P., Faculty of Design Architecture and Building, University of Technology Sydney, Sydney, Australia; Darcy S., UTS Business School, University of Technology Sydney, Sydney, Australia</t>
  </si>
  <si>
    <t>Purpose: The provision of an accessible and inclusive built environment is both a common regulatory requirement for architects and facilities managers, and a critical issue of equitable access for people with disability. Post Occupancy Evaluation (POE) is key to ensuring appropriate building accessibility is provided and maintained. Improved Building Information Modelling (BIM) integration with Facilities Management (FM) will enable more effective POE over time. This study aims to define and demonstrate the practicability and utility of a particular configuration of emerging BIM and related digital technologies, applied in the field. Design/methodology/approach: A field study approach is applied to investigate the practicability and utility of the technology configuration and POE procedures. A proposed technology configuration is applied to evaluate 21 accessible bathrooms across three university buildings in Sydney, Australia. First, a checklist of technical functionality for a POE of accessible bathrooms particular to the field study FM context is established. The checklist is based on a review of recent literature, relevant standards, best practice guidelines, expert opinions, and the organisational requirements. Then, a technical and procedural approach to POE and BIM integration with FM is defined and applied in the field. Finally, a quantitative analysis of the results is presented and discussed relative to both the particular and general FM contexts. Findings: The use of low-cost BIM and related technologies can usefully be applied in the field to promote a more progressive integration of BIM with FM and provide enhanced baseline models for ongoing POE. A rudimentary risk assessment of key accessible bathroom features (in the context of this field study) identified that the Toilet: toilet rolls location is unsatisfactory across all bathrooms surveyed and represents an immediate and high-risk failing. Other high-risk issues highlighted in this study included: Approach: access; Entrance: door fittings and security; and Layout: hazards. Practical implications: This study offers a blue-print for building practitioners to adopt and progressively integrate low-cost BIM and related technologies with extant FM systems. The study also promotes an improved approach to effective POE practice in general, and to the assessment of accessible bathrooms in particular. Originality/value: Recent reviews highlight key barriers to BIM integration with FM and significant limitations to current POE practice. Proposals for BIM integration with FM tend to focus on the comprehensive use of BIM. This study demonstrates the practicability and utility of a more progressive approach to BIM adoption and integration with FM in general. The study is also novel in that it shows how low-cost BIM and related technologies can be used as a baseline reference for ongoing POE. Building practitioners can adopt and adapt the technology configuration and approach to support a range of POE applications. This field study has identified immediate and high-risk potential failings of the accessible bathrooms provided on one university campus in Sydney, Australia. © 2023, Emerald Publishing Limited.</t>
  </si>
  <si>
    <t>Accessibility; Building standards; Compliance checking; Facilities management; People with disability; Scanning</t>
  </si>
  <si>
    <t>Architectural design; Compliance control; Costs; Frequency modulation; Information management; Integration; Regulatory compliance; Accessibility; Building Information Modelling; Building standards; Compliance checking; Facilities management; Field studies; Low-costs; Models integration; People with disabilities; Post occupancy evaluation; Risk assessment</t>
  </si>
  <si>
    <t>University of Technology Sydney, UTS, (2712018, 2748012)</t>
  </si>
  <si>
    <t>Funding: This work was supported by UTS Special Initiatives Grants [2712018 and 2748012]. The funding source was not involved in the conduct of the research and/or preparation of the article.</t>
  </si>
  <si>
    <t>Adan A., Quintana B., Prieto S.A., Bosche F., Scan-to-BIM for ‘secondary’ building components, Advanced Engineering Informatics, 37, pp. 119-138, (2021); People with disability in Australia 2022, Catalogue Number DIS 72, (2022); Asare K.A.B., Liu R., Anumba C.J., Building information modelling to support facilities management of large capital projects: a critical review, Facilities, 40, 3-4, pp. 176-197, (2022); Scan to BIM services, (2023); Disability (access to Premises — buildings) standards 2010, (2010); AS 1428.1:2021 Design for access and mobility, (2021); Revit: BIM software for designers, builders and doers, (2023); Boissonneault A., Peters T., Concepts of performance in post-occupancy evaluation post-probe: a literature review, Building Research and Information, (2022); Bordass B., Leaman A., Making feedback and post-occupancy evaluation routine 1: a portfolio of feedback techniques, Building Research and Information, 33, 4, pp. 347-352, (2005); Canvas, Capture spaces in 3D with an iPad or iPhone, (2023); Darcy S., Taylor T., Disability citizenship: an Australian human rights analysis of the cultural industries, Leisure Studies, 28, 4, pp. 419-441, (2009); Dias P.D.R., Ergan S., Owner requirements in as-built BIM deliverables and a system architecture for FM-specific BIM representation, Canadian Journal of Civil Engineering, 47, pp. 215-227, (2020); Dixit M.K., Venkatraj V., Ostadalimakhmalbaf M., Pariafsai F., Lavy S., Integration of facility management and building information modeling (BIM): a review of key issues and challenges, Facilities, 37, 7-8, pp. 455-483, (2019); Durosaiye I.O., Hadjri K., Liyanage C.L., A critique of post-occupancy evaluation in the UK, Journal of Housing and the Built Environment, 34, pp. 345-352, (2019); Edirisinghe R., Woo J., BIM-based performance monitoring for smart building management, Facilities, 39, 1-2, pp. 19-35, (2019); Egard H., Hansson K., Wasterfors D., Accessibility Denied: Understanding Inaccessibility and Everyday Resistance to Inclusion for Persons with Disabilities, (2022); Greed C., Inclusive Urban Design: Public Toilets, (2003); Hadjri K., Crozier C., Post-occupancy evaluation: purpose, benefits and barriers, Facilities, 27, 1-2, pp. 21-33, (2009); Heaton J., Parlikad A.K., Schooling J., Design and development of BIM models to support operations and maintenance, Computers in Industry, 111, pp. 172-186, (2019); Heylighen A., Van der Linden V., Van Steenwinkel I., Ten questions concerning inclusive design of the built environment, Building and Environment, 114, pp. 507-517, (2017); Insta360 ONE X2, (2023); Kitchin P.J., Paramio-Salcines J.L., Darcy S., Walters G., Exploring the accessibility of sport stadia for people with disability: towards the development of a Stadium Accessibility Scale (SAS), Sport, Business and Management: An International Journal, 12, 1, pp. 93-116, (2022); Koontz A.M., Bass S.R., Kulich H.R., Accessibility facilitators and barriers affecting independent wheelchair transfers in the community, Disability and Rehabilitation: Assistive Technology, 16, 7, pp. 741-748, (2021); Leygonie R., Motamedi A., Iordanova I., Development of quality improvement procedures and tools for facility management BIM, Developments in the Built Environment, 11, (2022); Li P., Froese T.M., Brager G., Post-occupancy evaluation: state-of-the-art analysis and state-of-the-practice review, Building and Environment, 133, pp. 187-202, (2018); Matarneh S.T., Danso-Amoako M., Al-Bizri S., Gaterell M., Matarneh R.T., BIM for FM: developing information requirements to support facilities management systems, Facilities, 38, 5-6, pp. 378-394, (2020); Matarneh S., Elghaish F., Rahimian F.P., Dawood N., Edwards D., Automated and interconnected facility management system: an open IFC cloud-based BIM solution, Automation in Construction, 143, (2022); Matos R., Rodrigues H., Costa A., Rodrigues F., Building condition indicators analysis for BIM-FM integration, Archives of Computational Methods in Engineering, 29, pp. 3919-3942, (2022); McArthur J.J., Bortoluzzi B., Lean-Agile FM-BIM: a demonstrated approach, Facilities, 36, 13-14, pp. 676-695, (2017); Miettinen R., Kerosuo H., Metsala T., Paavola S., Bridging the life cycle: a case study on facility management infrastructures and uses of BIM, Journal of Facilities Management, 16, 1, pp. 2-16, (2018); Nwadike A., Wilkinson S., Promoting performance-based building code compliance in New Zealand, Journal of Performance of Constructed Facilities, 35, 4, (2021); Parn E.A., Edwards D.J., Sing M.C.P., The building information modelling trajectory in facilities management: a review, Automation in Construction, 75, pp. 45-55, (2017); Patacas J., Dawood N., Kassem M., BIM for facilities management: a framework and a common data environment using open standards, Automation in Construction, 120, (2020); Pavon R.M., Alberti M.G., Alvarez A.A.A., Carrasco R., delR C., Use of BIM-FM to transform large conventional public buildings into efficient and smart sustainable buildings, Energies, 14, (2021); Rice L.A., Peters J., Sung J.H., Bartlo W.D., Sosnoff J.J., Perceptions of fall circumstances, recovery methods, and community participation in manual wheelchair users, American Journal of Physical Medicine and Rehabilitation, 98, 8, pp. 649-656, (2019); Roberts C.J., Edwards D.J., Hosseini H.R., Mateo-Garcia M., Owusu-Manu D.-G., Post-occupancy evaluation: a review of literature, Engineering, Construction and Architectural Management, 26, 9, pp. 2084-2106, (2019); Roberts C.J., Edwards D.J., Sing M.C.P., Aigbavboa C., Post-occupancy evaluation: process delineation and implementation trends in the UK higher education sector, Architectural Engineering and Design Management, 19, 2, pp. 125-147, (2023); Sawyer A., Bright K., The Access Manual: Auditing and Managing Inclusive Built Environments, (2014); Soliman K., Naji K., Gunduz M., Tokdemir O.B., Faqih F., Zayed T., BIM-based facility management models for existing buildings, Journal of Engineering Research, 10, 1A, pp. 21-37, (2021); Succar B., Building information modelling framework: a research and delivery foundation for industry stakeholders, Automation in Construction, 18, pp. 357-375, (2009); Sun H., Burton H.V., Huang H., Machine learning applications for building structural design and performance assessment: state-of-the-art review, Journal of Building Engineering, 33, (2021); Tsay G.S., Staub-French S., Poirier E., BIM for facilities management: an investigation into the asset information delivery process and the associated challenges, Applied Sciences, 12, (2022); United Nations, Convention on the Rights of Persons with Disabilities, (2006); Waller S., Bradley M., Hosking I., Clarkson P.J., Making the case for inclusive design, Applied Ergonomics, 46, pp. 297-303, (2015); Wasterfors D., Required to be creative. Everyday Ways for Dealing with inaccessibility, Disability and Society, 36, 2, pp. 265-285, (2020); Wiseman P., Lifting the lid: disabled toilets as sites of belonging and embodied citizenship, The Sociological Review Monographs, 67, 4, pp. 788-806, (2019); Wong J.K.W., Ge J., He S.X., Digitisation in facilities management: a literature review and future research directions, Automation in Construction, 92, pp. 312-326, (2018); Zallio M., Clarkson P.J., Inclusion, Diversity, Equity and Accessibility in the Built Environment: A Study of Architectural Design Practice, 206, (2021); Zallio M., Clarkson P.J., The Inclusion, Diversity, Equity and Accessibility audit. A post-occupancy evaluation method to help design the buildings of tomorrow, Building and Environment, 217, (2022)</t>
  </si>
  <si>
    <t>S. Newton; Faculty of Design Architecture and Building, University of Technology Sydney, Sydney, Australia; email: Sidney.Newton@uts.edu.au</t>
  </si>
  <si>
    <t>Emerald Publishing</t>
  </si>
  <si>
    <t>Smart Sustain. Built Environ.</t>
  </si>
  <si>
    <t>Article in press</t>
  </si>
  <si>
    <t>2-s2.0-85161005412</t>
  </si>
  <si>
    <t>McArthur J.J.</t>
  </si>
  <si>
    <t>McArthur, J.J. (56978764300)</t>
  </si>
  <si>
    <t>56978764300</t>
  </si>
  <si>
    <t>A Building Information Management (BIM) Framework and Supporting Case Study for Existing Building Operations, Maintenance and Sustainability</t>
  </si>
  <si>
    <t>Procedia Engineering</t>
  </si>
  <si>
    <t>118</t>
  </si>
  <si>
    <t>10.1016/j.proeng.2015.08.450</t>
  </si>
  <si>
    <t>https://www.scopus.com/inward/record.uri?eid=2-s2.0-84948396437&amp;doi=10.1016%2fj.proeng.2015.08.450&amp;partnerID=40&amp;md5=466b3ac66d7d0c2a408d5a096b655b99</t>
  </si>
  <si>
    <t>Department Architectural Science, Ryerson University, 350 Victoria St, Toronto, M5B 2K3, ON, Canada</t>
  </si>
  <si>
    <t>McArthur J.J., Department Architectural Science, Ryerson University, 350 Victoria St, Toronto, M5B 2K3, ON, Canada</t>
  </si>
  <si>
    <t>Building Information Management (BIM) models are transforming how buildings are designed and constructed, and can facilitate multi-disciplinary coordination, and integrate 3D design, analysis, cost estimating, and construction scheduling. By extending the model into the post-occupancy period, BIM models can be used to support Facilities Management and Building Operations, and offer a consolidated interface for information regarding all aspects of building operational performance. Four key challenges must be overcome to develop BIM models suitable for Sustainable Operations management: (1) identification of critical information required to inform Operational decisions, (3) the high level of effort to create new or modify existing BIM models for the building(s), (2) the management of information transfer between real-time operations and monitoring systems and the BIM model, and (4) the handling of uncertainty based on incomplete building documentation. This paper describes the process used to addresses and overcome each of these challenges. The BIM framework and its refinement are presented along with evaluative data from a case study where a model was developed using this framework for a complex university building. The results of this study demonstrate how these BIM models can be developed for the most challenging existing building scenarios and effectively used to improve building management and performance. © 2015 The Authors. Published by Elsevier Ltd.</t>
  </si>
  <si>
    <t>BIM; building information modeling; data management; facilities management; sustainability; sustainable operations</t>
  </si>
  <si>
    <t>Buildings; College buildings; Cost estimating; Information management; Real time systems; Scheduling; Structural design; Sustainable development; BIM; Building Information Model - BIM; Construction scheduling; Facilities management; Information transfers; Operational decisions; Operational performance; Sustainable operations; Architectural design</t>
  </si>
  <si>
    <t>O'Keeffe S.E., Synergy of the Developed 6D BIM Framework and Conception of the ND BIM Framework and ND BIM Process Ontology, (2013); Lee A., Wo S., Aouad G., Cooper R., Fu C., T, ND Modeling - A Driver or Enabler for Construction Improvement?, 5, 6, (2005); Aouad G., Lee A., Wu S., BIM in 2007 - Are we there yet?, Auckland, NZ: CIB W78, (2007); Kivits R.A., Furneaux C., BIM: Enabling sustainability and asset management through knowledge management, The Scientific World Journal, 13, (2013); Azhar S., Brown J., BIM for Sustainability Analyses, International Journal of Construction Education and Research, 5, 4, (2009); Costin A., Pradhananga N., Teizer J., Passive RFID and BIM for Real-time Visualization and Location Tracking, Construction Research Congress, 2014, pp. 169-178, (2014); Brooks T., Lucas J., A Study to Support BIM Turnover to Facility Managers for Use after Construction, Computing in Civil and Building Engineering, 2014, pp. 243-250, (2014); Kiviniemi A., Codinhoto R., Challenges in the Implementation of BIM for FM - Case Manchester Town Hall Complex, Computing in Civil and Building Engineering, 2014, pp. 665-672, (2014); Ammari K., Hammad A., Collaborative BIM-Based Markerless Mixed Reality Framework for Facilities Maintenance, Computing in Civil and Building Engineering, 2014, pp. 657-664, (2014); Jiao Y., Wang Y., Zhang S., Li Y., Yang B., Yuan L., A cloud approach to unified lifecycle data management in architecture, engineering, construction and facilities management: Integrating BIMs and SNS, Advanced Engineering Informatics, 27, 2, pp. 173-188, (2013); Lin Y., Su Y., Chen Y., Developing Mobile BIM/2D Barcode-Based Automated Facility Management System, The Scientific World Journal, 2014, (2014); Arayici Y., Towards building information modelling for existing structures, Structural Survey, 26, 3, pp. 210-222, (2008); Isikdag U., Aouad G., Underwood J., Wu S., Building information models: A review on storage and exchange mechanisms, Bringing ITC Knowledge to Work, (2007); East E.W., Construction Operation Building Information Exchange, (2015)</t>
  </si>
  <si>
    <t>J.J. McArthur; Department Architectural Science, Ryerson University, Toronto, 350 Victoria St, M5B 2K3, Canada; email: jennifer.mcarthur@ryerson.ca</t>
  </si>
  <si>
    <t>Chong W.O.; Berardi U.; Parrish K.; Chang J.</t>
  </si>
  <si>
    <t>Engineers Without Borders USA; HOK; Kiss + Cathcart, Architects; The American Society of Civil Engineers</t>
  </si>
  <si>
    <t>International Conference on Sustainable Design, Engineering and Construction, ICSDEC 2015</t>
  </si>
  <si>
    <t>10 May 2015 through 13 May 2015</t>
  </si>
  <si>
    <t>Chicago</t>
  </si>
  <si>
    <t>Procedia Eng.</t>
  </si>
  <si>
    <t>2-s2.0-84948396437</t>
  </si>
  <si>
    <t>Pinarer O.</t>
  </si>
  <si>
    <t>Pinarer, Ozgun (55308248900)</t>
  </si>
  <si>
    <t>55308248900</t>
  </si>
  <si>
    <t>Framework for Heterogeneous Sensor Data Stream Management with BIM and WSN</t>
  </si>
  <si>
    <t>Gazi University Journal of Science</t>
  </si>
  <si>
    <t>36</t>
  </si>
  <si>
    <t>3</t>
  </si>
  <si>
    <t>10.35378/gujs.1030189</t>
  </si>
  <si>
    <t>https://www.scopus.com/inward/record.uri?eid=2-s2.0-85171476665&amp;doi=10.35378%2fgujs.1030189&amp;partnerID=40&amp;md5=02f3e4ec259e690b341987881fdb224a</t>
  </si>
  <si>
    <t>Galatasaray University, Depart. Computer Engineering, Istanbul, Turkey</t>
  </si>
  <si>
    <t>Pinarer O., Galatasaray University, Depart. Computer Engineering, Istanbul, Turkey</t>
  </si>
  <si>
    <t>By the 2010s, BIM is highly popular research area that gathers researchers from various domains. We tackle the major challenge of BIM and the main barrier for the application of BIM in smart environments: integration of BIM and wireless sensor networks. Existing studies in the literature have various dependencies and propose limited solutions. These solutions are dedicated to specific applications and domains. However, it is highly required to have a generic solution for real time indoor and outdoor environmental monitoring with full integration with the digital model of the building. To fulfill this need, in this study, we propose a novel approach to monitor and fulfill user requirements by a numerical model of the building, a novel framework and a BIM-WSN integrated architecture based on the BIM principles for smart building environments. All the experiments are performed on a real testbed, physical sensor devices deployed on the classrooms of the university building. Such numerical model presents the digital model of the environment by gathering acquired data. Besides, data is gathered on a big data platform where it may be served to various other applications such as machine learning studies. © 2023, Gazi Universitesi. All rights reserved.</t>
  </si>
  <si>
    <t>Building information modeling; Model transformation; Sensor data processing; Smart building; Smart environment automation systems</t>
  </si>
  <si>
    <t>Architectural design; Automation; Data handling; Information management; Metadata; Numerical models; Wireless sensor networks; Automation systems; Building Information Modelling; Data stream management; Digital modeling; Heterogeneous sensors; Model transformation; Sensor data processing; Sensors data; Smart environment; Smart environment automation system; Intelligent buildings</t>
  </si>
  <si>
    <t>Isikdag U., Building Information Models: An Introduction, Enhanced Building Information Models, pp. 1-12, (2015); Internet: Nbs national bim report, (2017); Corekci M., Pinarer O., Servigne S., Designing a novel smart home monitoring systems with the integration of bim and wsn, 5th International Conference on Connected Smart Cities, (2019); Wu I.C., Liu C.C., A visual and persuasive energy conservation system based on BIM and IoT technology, Sensors, 20, 1, (2020); Maskuriy R., Selamat A., Ali K. N., Maresova P., Krejcar O., Industry 4.0 for the construction industry—how ready is the industry?, Applied Sciences, 9, 14, pp. 2819-2846, (2019); Riaz Z., Parn EA., Edwards DJ., Arslan M., Shen C., Pena-Mora F., Bim and sensor-based data management system for construction safety monitoring, Journal of Engineering, Design and Technology, 15, 6, pp. 738-753, (2017); Kiani A., Salman A., Riaz Z., Real-time environmental monitoring, visualization and notification system for construction h&amp;s management, Journal of Information Technology in Construction (IT-con), 19, 4, pp. 72-91, (2014); Wang H., Gluhak A., Meissner S., Tafazolli R., Integration of bim and live sensing information to monitor building energy performance, Proceedings of the 30th International Conference of CIB W, 78, pp. 344-352, (2013); Woo J.H., Gleason B., Building energy benchmarking with building information modeling and wireless sensor technologies for building retrofits, Computing in Civil and Building Engineering, pp. 1150-1157, (2014); Hu J., Patel M., Optimized selection and placement of sensors using building information models (bim), IES Annual Conference, (2014); Lee G., Cho J., Ham S., Lee T., Lee G., Yun S.H., Yang H.J., A bim-and sensor-based tower crane navigation system for blind lifts, Automation in construction, 26, pp. 1-10, (2012); Liu X., Akinci B., Requirements and evaluation of standards for integration of sensor data with building information models, Computing in Civil Engineering, pp. 95-104, (2009); Wu W., Yang X., Fan Q., Gis-bim based virtual facility energy assessment (vfea)— framework development and use case of california state university, fresno, Computing in Civil and Building Engineering, pp. 339-346, (2014); Lee J., Kim J., Ahn J., Woo W., Context-aware risk management for architectural heritage using historic building information modeling and virtual reality, Journal of Cultural Heritage, (2019); Logothetis S., Delinasiou A., Stylianidis E., Building information modelling for cultural heritage: a review, ISPRS Annals of the Photogrammetry, Remote Sensing and Spatial Information Sciences, 2, 5, (2015); Riaz Z., Arslan M., Kiani A.K., Azhar S., Cosmos: A bim and wireless sensor based integrated solution for worker safety in confined spaces, Automation in construction, 45, pp. 96-106, (2014); Park J., Cho Y.K., Martinez D.J., A bim and uwb integrated mobile robot navigation system for indoor position tracking applications, Journal of Construction Engineering and Project Management, 6, 2, pp. 30-39, (2016); Park J., Kim K., Cho Y.K., Framework of automated construction safety monitoring using cloud-enabled bim and ble mobile tracking sensors, Journal of Construction Engineering and Management, 143, 2, (2017); Park J., Cho Y.K., Ahn C.R., A wireless tracking system integrated with bim for indoor construction applications, Construction Research Congress, pp. 2660-2668, (2016); Kim S.A., Shin D., Choe Y., Seibert T., Walz S.P., Integrated energy monitoring and visualization system for smart green city development: Designing a spatial information integrated energy monitoring model in the context of massive data management on a web based platform, Automation in Construction, 22, pp. 51-59, (2012)</t>
  </si>
  <si>
    <t>O. Pinarer; Galatasaray University, Depart. Computer Engineering, Istanbul, Turkey; email: opinarer@gsu.edu.tr</t>
  </si>
  <si>
    <t>Gazi Universitesi</t>
  </si>
  <si>
    <t>GU J. Sci.</t>
  </si>
  <si>
    <t>2-s2.0-85171476665</t>
  </si>
  <si>
    <t>Patiño-Cambeiro F.; Bastos G.; Armesto J.; Patiño-Barbeito F.</t>
  </si>
  <si>
    <t>Patiño-Cambeiro, Faustino (56237210200); Bastos, Guillermo (57192686259); Armesto, Julia (23484454300); Patiño-Barbeito, Faustino (56237028400)</t>
  </si>
  <si>
    <t>56237210200; 57192686259; 23484454300; 56237028400</t>
  </si>
  <si>
    <t>Multidisciplinary energy assessment of tertiary buildings: Automated geomatic inspection, building information modeling reconstruction and building performance simulation</t>
  </si>
  <si>
    <t>7</t>
  </si>
  <si>
    <t>1032</t>
  </si>
  <si>
    <t>10.3390/en10071032</t>
  </si>
  <si>
    <t>https://www.scopus.com/inward/record.uri?eid=2-s2.0-85029573590&amp;doi=10.3390%2fen10071032&amp;partnerID=40&amp;md5=a25bc3e1175eafedf2efc749561cc1d4</t>
  </si>
  <si>
    <t>Industrial Engineering School, University of Vigo, Rúa Maxwell, Vigo, 36310, Spain; Industrial Engineering School, University of Vigo, Rúa Conde de Torrecedeira 86, Vigo, 36208, Spain; Mining Engineering School, University of Vigo, Campus As Lagoas Marcosende, Vigo, 36310, Spain</t>
  </si>
  <si>
    <t>Patiño-Cambeiro F., Industrial Engineering School, University of Vigo, Rúa Maxwell, Vigo, 36310, Spain; Bastos G., Industrial Engineering School, University of Vigo, Rúa Conde de Torrecedeira 86, Vigo, 36208, Spain; Armesto J., Mining Engineering School, University of Vigo, Campus As Lagoas Marcosende, Vigo, 36310, Spain; Patiño-Barbeito F., Industrial Engineering School, University of Vigo, Rúa Conde de Torrecedeira 86, Vigo, 36208, Spain</t>
  </si>
  <si>
    <t>There is an urgent need for energy efficiency in buildings within the European framework, considering its environmental implications, and Europe's energy dependence. Furthermore, the need for enhancing and increasing productivity in the building industry turns new technologies and building energy performance simulation environments into extremely interesting solutions towards rigorous analysis and decision making in renovation within acceptable risk levels. The present work describes a multidisciplinary approach for the estimation of the energy performance of an educational building. The research involved data acquisition with advanced geomatic tools, the development of an optimized building information model, and energy assessment in Building Performance Simulation (BPS) software. Interoperability issues were observed in the different steps of the process. The inspection and diagnostic phases were conducted in a timely, accurate manner thanks to automated data acquisition and subsequent analysis using Building Information Modeling based tools (BIM-based tools). Energy simulation was performed using Design Builder, and the results obtained were compared with those yielded by the official software tool established by Spanish regulations for energy certification. The discrepancies between the results of both programs have proven that the official software program is conservative in this sense. This may cause the depreciation of the assessed buildings. © 2017 by the authors. Licensee MDPI.</t>
  </si>
  <si>
    <t>BIM; BPS; Building energy certification; Design builder; Energy efficiency</t>
  </si>
  <si>
    <t>Computer aided software engineering; Computer software; Construction industry; Data acquisition; Decision making; Depreciation; Energy efficiency; Information theory; Maintenance; Risk assessment; Automated data acquisition; Building energy; Building energy performance; Building Information Model - BIM; Building performance simulations; Design builders; Energy efficiency in buildings; Multi-disciplinary approach; Architectural design</t>
  </si>
  <si>
    <t>Centro para el Desarrollo Tecnológico Industrial, CDTI, (ITC-20151012); Centro para el Desarrollo Tecnológico Industrial, CDTI; Ministerio de Economía y Competitividad, MINECO; European Regional Development Fund, FEDER</t>
  </si>
  <si>
    <t>Acknowledgments: The authors would like to thank the Ministerio de Economía y Competitividad and the Centro para el Desarrollo Tecnológico Industrial (Government of Spain) for the financial support given through the ITC-20151012 (Build 3D-Print) project, co-funded by the European Regional Development Fund.</t>
  </si>
  <si>
    <t>D'Agostino D., Zangheri P., Castellazzi L., Towards nearly zero energy buildings in Europe: A focus on retrofit in non-residential buildings, Energies, 10, (2017); Teres-Zubiaga J., Campos-Celador A., Gonzalez-Pino I., Escudero-Revilla C., Energy and economic assessment of the envelope retrofitting in residential buildings in Northern Spain, Energy Build., 86, pp. 194-202, (2015); Aissani A., Chateauneuf A., Fontaine J.-P., Audebert P., Cost model for optimum thicknesses of insulated walls considering indirect impacts and uncertainties, Energy Build., 84, pp. 21-32, (2014); Europe's Buildings under the Microscope. A Country-by-Country Review of the Energy Performance of Buildings, (2011); Reports-Addendum Part Two: Action Taken by the Conference of the Parties, Proceedings of the Confertence of the Parties on Its Twenty-First Session, Paris, France, 30 November-13 December 2015; Meijer F., Visscher H., Upgrading energy efficient housing and creating jobs: It works both ways, Open House Int., 39, pp. 34-40, (2014); Volk R., Stengel J., Schultmann F., Building Information Modeling (BIM) for existing buildings - Literature review and future needs, Autom. Constr., 38, pp. 109-127, (2014); Ryan E.M., Sanquist T.F., Validation of building energy modeling tools under idealized and realistic conditions, Energy Build., 47, pp. 375-382, (2012); Stadel A., Eboli J., Ryberg A., Mitchell J., Spatari S., Intelligent sustainable design: Integration of carbon accounting and Building Information Modeling, J. Prof. Issues Eng. Educ. Pract., 137, pp. 51-54, (2011); Wang S., Yan C., Xiao F., Quantitative energy performance assessment methods for existing buildings, Energy Build., 55, pp. 873-888, (2012); Fumo N., A review on the basics of building energy estimation, Renew. Sustain. Energy Rev., 31, pp. 53-60, (2014); Darko A., Chan A.P.C., Critical analysis of green building research trend in construction journals, Habitat Int., 57, pp. 53-63, (2016); Cambeiro F.P., Application of Newer Design and Manufacturing Techniques in Construction for Residential Architecture: From Centimeter to Millimeter, (2013); Wong K., Fan Q., Building information modelling (BIM) for sustainable building design, Facilities, 31, pp. 138-157, (2013); Ghassemi R., Becerik-Gerber B., Transitioning to Integrated Project Delivery: Potential barriers and lessons learned, Lean Constr. J., pp. 32-52, (2011); Khaddaj M., Srour I., Using BIM to retrofit existing buildings, Procedia Eng., 145, pp. 1526-1533, (2016); Huber D., Akinci B., Oliver A.A., Anil E., Okorn B.E., Xiong X., Methods for automatically modeling and representing as-built building information models, Proceedings of the NSF CMMI Research Innovation Conference, Atlanta, GA, USA, 4-7 January 2011; El-Omari S., Moselhi O., Integrating 3D laser scanning and photogrammetry for progress measurement of construction work, Autom. Constr., 18, pp. 1-9, (2008); Brenner C., Building reconstruction from images and laser scanning, Int. J. Appl. Earth Obs. Geoinf., 6, pp. 187-198, (2005); Wang J., Li S., Wang X., Mao C., Guo J., The application of BIM-enabled facility management system in complex building, Int. J. 3-D Inf. Model., 2, pp. 16-33, (2013); Zlot R., Bosse M., Greenop K., Jarzab Z., Juckes E., Roberts J., Efficiently capturing large, complex cultural heritage sites with a handheld mobile 3D laser mapping system, J. Cult. Herit., 15, pp. 670-678, (2014); Vosselman G., Design of an indoor mapping system using three 2D laser scanners and 6 DOF SLAM, ISPRS Ann. Photogramm. Remote Sens. Spatial Inf. Sci., II-3, pp. 173-179, (2014); Borrmann D., Nuchter A., Dakulovic M., Maurovic I., Petrovic I., Osmankovic D., Velagic J., A mobile robot based system for fully automated thermal 3D mapping, Adv. Eng. Inform., 28, pp. 425-440, (2014); Fox M., Coley D., Goodhew S., Wilde P., Thermography methodologies for detecting energy related building defects, Renew. Sustain. Energy Rev., 40, pp. 296-310, (2014); Picco M., Marengo M., On the impact of simplifications on building energy simulation for early stage building design, J. Eng. Archit., 3, pp. 66-78, (2015); Markiewicz P., Modern analysis and simulation tools and skills for the evaluation and design of urban projects, Proceedings of the International Conference Virtual City and Territory - 11th Congress Virtual City and Territory, Krakow, Poland, 6-8 July 2016, pp. 1028-1039, (2016); Holness G.V.R., BIM gaining momentum, ASHRAE J., 50, pp. 28-40, (2008); Yang Z., Becerik-Gerber B., Coupling occupancy information with HVAC energy simulation: A systematic review of simulation programs, Proceedings of the 2014 Winter Simulation Conference, Savannah, GA, USA, 7-10 December 2014, pp. 3212-3223; Zeng R., Chini A., Srinivasan R.S., Jiang P., Energy efficiency of smart windows made of photonic crystal, Int. J. Constr. Manag., 17, pp. 100-112, (2017); Atam E., Current software barriers to advanced model-based control design for energy-efficient buildings, Renew. Sustain. Energy Rev., 73, pp. 1031-1040, (2017); Garcia-Alvarado R., Gonzalez A., Bustamante W., Bobadilla A., Munoz C., Características relevantes de la simulación energética de viviendas unifamiliares., Inf. Constr., 66, (2014); Wang X., Kendrick C., Ogden R., Walliman N., Baiche B., A case study on energy consumption and overheating for a UK industrial building with rooflights, Appl. Energy, 104, pp. 337-344, (2013); Sacht H.M., Braganca L., Almeida M.G., Facades modules for eco-efficient refurbishment of buildings: An overview, Proceedings of the Conference Portugal SB10: Sustainable Building Affordable to All, Vilamoura, Portugal, 17-19 March 2010, pp. 423-432, (2010); Crawley D.B., Hand J.W., Kummert M., Griffith B.T., Contrasting the Capabilities of Building Energy Simulation Software Tools, (2005); Sousa J., Energy simulation software for buildings: Review and comparison, Proceedings of the International Workshop on Information Technology for Energy Applications (IT4ENERGY 2012), Lisbon, Portugal, 6-7 September 2012; Crawley D.B., Lawrie L.K., Winkelmann F.C., Buhl W.F., Huang Y.J., Pedersen C.O., Strand R.K., Liesen R.J., Fisher D.E., Witte M.J., Et al., EnergyPlus: Creating a new-generation building energy simulation program, Energy Build., 33, pp. 319-331, (2001); Prada-Hernandez A.V., Rojas-Quintero J.S., Vallejo-Borda J.A., Ponz-Tienda J.L., Interoperability of building energy modeling (BEM) with building information modeling (BIM), Proceedings of the SIBRAGEC ELAGEC 2015, São Carlos, Brasil, 7-9 October 2015, pp. 519-526; Jalaei F., Jrade A., Integrating BIM with green building certification system, energy analysis and cost estimating tools to conceptually design sustainable buildings, Proceedings of the Construction Research Congress 2014, Atlanta, GA, USA, 19-21 May 2014, pp. 140-149; Choi J., Shin J., Kim M., Kim I., Development of openBIM-based energy analysis software to improve the interoperability of energy performance assessment, Autom. Constr., 72, pp. 52-64, (2016); Gourlis G., Kovacic I., A study on building performance analysis for energy retrofit of existing industrial facilities, Appl. Energy, 184, pp. 1389-1399, (2016); Ilter D., Ergen E., BIM for building refurbishment and maintenance: Current status and research directions, Struct. Surv., 33, pp. 228-256, (2015); ISO 16739 - Industry Foundation Classes (IFC) for Data Sharing in the Construction and Facility Management Industries 2013, (2013); Gourlis G., Kovacic I., Building Information Modelling for analysis of energy efficient industrial buildings - A case study, Renew. Sustain. Energy Rev., 68, pp. 953-963, (2017); Jeong W., Son J., An algorithm to translate building topology in building information modeling into object-oriented physical modeling-based building energy modeling, Energies, 9, (2016); Chalmers P., Climate Change: Implications for Buildings. Key Findings from the Intergovernmental Panel on Climate Change (IPCC) 5th Assessment Report, (2014); Spyridaki N.A., Ioannou A., Flamos A., Oikonomou V., An ex-post assessment of the regulation on the energy performance of buildings in Greece and the Netherlands - A cross-country comparison, Energy Effic., 9, pp. 261-279, (2016); Directive 2010/31/EU of the European Parliament and of the Council of 19 May 2010 on the Energy Performance of Buildings (EPBD Recast), (2010); Patino-Cambeiro F., Armesto J., Patino-Barbeito F., Bastos G., Perspectives on near ZEB renovation projects for residential buildings: The Spanish case, Energies, 9, (2016); Burford N., Jones R., Reynolds S., Rodley D., Macro micro studio: A prototype energy autonomous laboratory, Sustainability, 8, (2016); Commission Delegated Regulation 244/2012 of 16 January 2012 Supplementing Directive 2010/31/EU of the European Parliament and of the Council on the Energy Performance of Buildings by Establishing A Comparative Methodology Framework for Calculating Cost-Optimal Levels of Minimum Energy Performance Requirements for Buildings and Building Elements, (2012); Directive 2012/27/EU of The European Parliament and of the Council of 25 October 2012 on Energy Efficiency, Amending Directives 2009/125/EC and 2010/30/EU and Repealing Directives 2004/8/EC and 2006/32/EC, (2012); Royal Decree 235/2013 on the basic procedure for energy performance certification in buildings, Boletín Oficial del Estado, 89, pp. 1-14, (2013); Basic Document HE of the Spanish Technical Building Code (CTE-DB-HE); Royal Decree 1027/2007 - Spanish Regulation on Thermal Systems in Buildings (RITE), Boletín Oficial del Estado, 207, pp. 35931-35984, (2007); Royal Decree 56/2016, which transposes the Directive 2012/27/UE on energy efficiency, as regards energy audits, accreditation of service suppliers and energy auditors, and the promotion of efficiency in the supply of energy, Boletín Oficial del Estado, 38, pp. 11655-11681, (2016); Certification of Energy Efficiency: Registration of Authorized Documents; Energy Efficiency Certification Software CE3X for Existing Buildings; IDAE Guide: Technical Background Manual on Energy Efficiency Certification for Existing Buildings CE3X, (2012); Energy Performance Certificates Across the EU, (2014); Directive 2014/24/EU of 26 February 2014 on Public Procurement and Directive Repealing 2004/18/EC, (2014); Liz J.T., BIM, el Futuro de las Infraestructuras; Royal Decree 2429/1979 - Basic Building Regulation NBE-CT-79, on thermal requirements for buildings, Boletín Oficial del Estado, 253, pp. 24524-24550, (1979); Armesto J., Sanchez-Villanueva C., Patino-Cambeiro F., Patino-Barbeito F., Indoor multi-sensor acquisition system for projects on energy renovation of buildings, Sensors, 16, (2016); Abanda F.H., Vidalakis C., Oti A.H., Tah J.H.M., A critical analysis of Building Information Modelling systems used in construction projects, Adv. Eng. Softw., 90, pp. 183-201, (2015); Catálogo de Elementos Constructivos del CTE, (2010); RITE: Authorized Documents; Classification of the Energy Performance. Existing Buildings, (2011); Infiltrations in Accordance with CTE</t>
  </si>
  <si>
    <t>F. Patiño-Cambeiro; Industrial Engineering School, University of Vigo, Vigo, Rúa Maxwell, 36310, Spain; email: faustinopc@uvigo.es</t>
  </si>
  <si>
    <t>2-s2.0-85029573590</t>
  </si>
  <si>
    <t>International Conference on Critical Thinking in the Sustainable Rehabilitation and Risk Management of the Built Environment, CRIT-RE-BUILT 2019</t>
  </si>
  <si>
    <t>Springer Series in Geomechanics and Geoengineering</t>
  </si>
  <si>
    <t>https://www.scopus.com/inward/record.uri?eid=2-s2.0-85097431081&amp;partnerID=40&amp;md5=09f611be9e49168bb0ca89366d56d0c3</t>
  </si>
  <si>
    <t>The proceedings contain 48 papers. The special focus in this conference is on Critical Thinking in the Sustainable Rehabilitation and Risk Management of the Built Environment. The topics include: Stabilization of Roads Located on Banks of Mountain Flowing Waters; innovative Application of IoT Technologies to Improve Geotechnical Monitoring Tools and Early Warning Performances; vertical Vibro-Isulation for Building Foundations – A Full Scale Experiment; the Contribution of Satellite Radar Interferometry for Land Management Activities; evaluation of the Seismic Response of a Reinforced Concrete Footing to Increasing Peak Ground Acceleration Using Pseudo-dynamic Experimentation; a Critical Review on Durability of Sustainable Materials and Structures; mechanical Characteristics of Polymer Concrete with Different Waste Replacements; analysis of Stress and Strain in Flexible Pavement Structures Comprised of Conventional and High Modulus Asphalt Using Viscoelastic Theory; improvements of Strength and Dynamic Elastic Characteristics of Mortars by Using Carbon Nano-tubes; the Impact of Environmental Degradation: Atmospheric and Geological Issues in Built Areas; mechanical Bevahiour of an Unsaturated Soil Associated with Seepage; identification of Thermal Properties of Construction Materials Using Far-Field Contactless Temperature Measurements; tensile Testing of a Biocomposite Material – “Liquid Wood”; sustainable Rehabilitation in Architecture and Urban Development; sustainable Transformation of City Streets – Towards a Holistic Approach; predicting Service Life of External Wall Painting for the School Buildings in Indonesia; 3D Printing of Buildings. Limits, Design, Advantages and Disadvantages. Could This Technique Contribute to Sustainability of Future Buildings?; Vulnerability of Buildings: From Heritage Building Information Modelling (HBIM) to Seismic Analysis; particularities of Moldavian Wood Heritage.</t>
  </si>
  <si>
    <t>Rotaru A.</t>
  </si>
  <si>
    <t>7 November 2019 through 9 November 2019</t>
  </si>
  <si>
    <t>Iași</t>
  </si>
  <si>
    <t>978-303061117-0</t>
  </si>
  <si>
    <t>Springer Ser. Geomech. Geoengineering</t>
  </si>
  <si>
    <t>2-s2.0-85097431081</t>
  </si>
  <si>
    <t>Abdalhameed B.F.; Naimi S.</t>
  </si>
  <si>
    <t>Abdalhameed, Braa F. (58144934100); Naimi, Sepanta (54179598700)</t>
  </si>
  <si>
    <t>58144934100; 54179598700</t>
  </si>
  <si>
    <t>Based BIM techniques to clash detection for construction projects</t>
  </si>
  <si>
    <t>Periodicals of Engineering and Natural Sciences</t>
  </si>
  <si>
    <t>11</t>
  </si>
  <si>
    <t>10.21533/pen.v11i1.3461</t>
  </si>
  <si>
    <t>https://www.scopus.com/inward/record.uri?eid=2-s2.0-85150303688&amp;doi=10.21533%2fpen.v11i1.3461&amp;partnerID=40&amp;md5=a83dd247b4ac56ec7ec61d13e8a93686</t>
  </si>
  <si>
    <t>Faculty of Engineering and Natural Sciences, Department of Civil Engineering, Altınbaş Üniversitesi, Turkey</t>
  </si>
  <si>
    <t>Abdalhameed B.F., Faculty of Engineering and Natural Sciences, Department of Civil Engineering, Altınbaş Üniversitesi, Turkey; Naimi S., Faculty of Engineering and Natural Sciences, Department of Civil Engineering, Altınbaş Üniversitesi, Turkey</t>
  </si>
  <si>
    <t>Building Information Modeling (BIM) has brought about a qualitative change in the design and management of construction projects because it represents a digital simulation of the physical characteristics of the building, and this increases its efficiency before the actual construction begins. In Iraq, most construction projects still use CAD two-dimensional drawing for the purpose of the implementation process, especially government projects, and this causes many problems due to the difficulty of communication between the various disciplines involved in the design and misunderstanding during implementation. This type of problem is reduced by combining BIM drawings prepared by designers and making them into a single model. In this process of merging conflicts are found using BIM tools such as Autodesk Navisworks. There are three main types of detection. This article includes how a clash detector can help improve clashes in the design phase before starting to construct a specific building using BIM applications and focuses on hard detection type (overlap of a particular element with the others). The methodology involved in this research is to study an educational building (24-classroom model school) consisting of structural and architectural BIM models only, clash detection analysis is done using Autodesk Revit and Autodesk Navisworks Manage software. © The Author 2023. This work is licensed under a Creative Commons Attribution License (https://creativecommons.org/licenses/by/4.0/) that allows others to share and adapt the material for any purpose (even commercially), in any medium with an acknowledgement of the work's authorship and initial publication in this journal.</t>
  </si>
  <si>
    <t>BIM; Clash detection; Construction project; Navisworks; Revit</t>
  </si>
  <si>
    <t>Sommerville J., Craig N., McCarney M., Knowledge Management as a Stress Mediator, 20th Annual ARCOM Conference, pp. 469-476, (2004); Kabirifar K., Mojtahedi M., The impact of Engineering, Procurement and Construction (EPC) phases on project performance: A case of large-scale residential construction project, Buildings, 9, 1, (2019); Goh K. C., Goh H. H., Toh S. H., Peniel Ang S., Enhancing communication in construction industry through BIM, 11th International Conference on Innovation and Management, pp. 313-324, (2014); Raja Mohd Noor R. N. H., Che Ibrahim C. K. I., Belayutham S., The nexus of key attributes influencing the social collaboration among BIM actors: a review of construction literature, Int. J. Constr. Manag, pp. 1-11, (2021); Jiang X., Developments in cost estimating and scheduling in BIM technology, (2011); Abazid M., Gokcekus H., Celik T., Study of the quality concepts implementation in the construction of projects in Saudi Arabia by using building information modelling (BIM), Int. J. Innov. Technol. Explor. Eng, 8, 3, pp. 84-87, (2019); Ali E. F. M., Development of an Integrated Construction Management System for Building Estimation, (2008); Wong K., Fan Q., Building information modelling (BIM) for sustainable building design, Facilities, (2013); Raut S., Valunjkar S., Improve the productivity of building project using building information modelling (BIM) based 4d simulation model, Int. J. Res. Appl. Sci. Eng. Technol, 5, 4, (2017); Azhar S., Building information modeling (BIM): Trends, benefits, risks, and challenges for the AEC industry, Leadersh. Manag. Eng, 11, 3, pp. 241-252, (2011)</t>
  </si>
  <si>
    <t>B.F. Abdalhameed; Faculty of Engineering and Natural Sciences, Department of Civil Engineering, Altınbaş Üniversitesi, Turkey; email: alanieng2@gmail.com</t>
  </si>
  <si>
    <t>International University of Sarajevo</t>
  </si>
  <si>
    <t>Period. eng. nat. sci.</t>
  </si>
  <si>
    <t>2-s2.0-85150303688</t>
  </si>
  <si>
    <t>ID</t>
  </si>
  <si>
    <t>Paper</t>
  </si>
  <si>
    <t>1_Marzouk M._2020</t>
  </si>
  <si>
    <t>2_Conference_2021</t>
  </si>
  <si>
    <t>6th International Conference on Architecture and Civil Engineering, ICACE 2020</t>
  </si>
  <si>
    <t>3_Conference_2014</t>
  </si>
  <si>
    <t>4_Chowdhury A._2024</t>
  </si>
  <si>
    <t>5_Maglad A.M._2023</t>
  </si>
  <si>
    <t>6_Macas-Espinosa V._2022</t>
  </si>
  <si>
    <t>7_Atabay S._2020</t>
  </si>
  <si>
    <t>8_Conference_2019</t>
  </si>
  <si>
    <t>9_Tagliabue L.C._2021</t>
  </si>
  <si>
    <t>10_Sammartano G._2021</t>
  </si>
  <si>
    <t>11_Moreno J.V._2022</t>
  </si>
  <si>
    <t>12_Desbalo M.T._2024</t>
  </si>
  <si>
    <t>13_Aguilar-Aguilera A.J._2020</t>
  </si>
  <si>
    <t>14_Al Bunni A._2019</t>
  </si>
  <si>
    <t>15_Göçer Ö._2016</t>
  </si>
  <si>
    <t>16_Alavi H._2022</t>
  </si>
  <si>
    <t>17_Kim J.B._2023</t>
  </si>
  <si>
    <t>18_Conference_2024</t>
  </si>
  <si>
    <t>19_Le A.T.H._2021</t>
  </si>
  <si>
    <t>20_Acero-Condori R.-C._2023</t>
  </si>
  <si>
    <t>21_Newton S._2023</t>
  </si>
  <si>
    <t>22_McArthur J.J._2015</t>
  </si>
  <si>
    <t>23_Pinarer O._2023</t>
  </si>
  <si>
    <t>24_Patiño-Cambeiro F._2017</t>
  </si>
  <si>
    <t>25_Conference_2021</t>
  </si>
  <si>
    <t>26_Abdalhameed B.F._2023</t>
  </si>
  <si>
    <t>Etiquetas de fila</t>
  </si>
  <si>
    <t>Cuenta de Year</t>
  </si>
  <si>
    <t>Total general</t>
  </si>
  <si>
    <t>n</t>
  </si>
  <si>
    <t>Ecua.Busqueda</t>
  </si>
  <si>
    <t>( TITLE-ABS-KEY ( "BIM" OR "Building Information Modeling" ) AND TITLE-ABS-KEY ( "modeling problems" OR "modeling challenges" OR "challenges" OR "issues" OR "problems" OR "barriers" OR "obstacles" ) AND TITLE-ABS-KEY ( "construction" OR "architecture" OR "interoperability" OR "training" OR "collaboration" OR "standards" OR "data management" OR "quality" OR "cost" OR "time" OR "integration" OR "communication" OR "efficiency" ) AND TITLE-ABS-KEY ( "educational buildings" OR "school buildings" OR "university buildings" OR "academic buildings" OR "institutional buildings" OR "classroom buildings" OR "campus buildings" ) AND TITLE-ABS-KEY ( "sustainability" OR "design phase" OR "planning phase" OR "construction phase" OR "operation phase" OR "maintenance phase" OR "lifecycle" OR "green buildings" OR "environmental impact" OR "best practices" OR "solutions" ) ) AND LANGUAGE ( "english"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</si>
</sst>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rgb="FF00B050"/>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2" borderId="0" xfId="0" applyFill="1"/>
    <xf numFmtId="0" fontId="0" fillId="3" borderId="0" xfId="0" applyFill="1"/>
    <xf numFmtId="0" fontId="0" fillId="0" borderId="0" xfId="0" pivotButton="1"/>
    <xf numFmtId="0" fontId="0" fillId="0" borderId="0" xfId="0" applyAlignment="1">
      <alignment horizontal="left"/>
    </xf>
    <xf numFmtId="0" fontId="0" fillId="4" borderId="1" xfId="0" applyFill="1" applyBorder="1"/>
    <xf numFmtId="0" fontId="0" fillId="0" borderId="1" xfId="0" applyBorder="1"/>
    <xf numFmtId="0" fontId="0" fillId="5" borderId="1" xfId="0" applyFill="1" applyBorder="1"/>
    <xf numFmtId="0" fontId="1" fillId="2" borderId="1" xfId="0" applyFont="1" applyFill="1" applyBorder="1" applyAlignment="1">
      <alignment horizontal="center"/>
    </xf>
    <xf numFmtId="0" fontId="0" fillId="0" borderId="0" xfId="0" applyAlignment="1">
      <alignment horizontal="center" vertical="center" wrapText="1"/>
    </xf>
  </cellXfs>
  <cellStyles count="1">
    <cellStyle name="Normal" xfId="0" builtinId="0"/>
  </cellStyles>
  <dxfs count="80">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latin typeface="Times New Roman" panose="02020603050405020304" pitchFamily="18" charset="0"/>
                <a:cs typeface="Times New Roman" panose="02020603050405020304" pitchFamily="18" charset="0"/>
              </a:rPr>
              <a:t>Tendencia - Tema de estudio</a:t>
            </a:r>
            <a:endParaRPr lang="es-CO" sz="1100">
              <a:effectLst/>
              <a:latin typeface="Times New Roman" panose="02020603050405020304" pitchFamily="18" charset="0"/>
              <a:cs typeface="Times New Roman" panose="02020603050405020304" pitchFamily="18"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smoothMarker"/>
        <c:varyColors val="0"/>
        <c:ser>
          <c:idx val="0"/>
          <c:order val="0"/>
          <c:tx>
            <c:strRef>
              <c:f>Tendencia!$B$19</c:f>
              <c:strCache>
                <c:ptCount val="1"/>
                <c:pt idx="0">
                  <c:v>Cuenta de Year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Tendencia!$A$20:$A$30</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xVal>
          <c:yVal>
            <c:numRef>
              <c:f>Tendencia!$B$20:$B$30</c:f>
              <c:numCache>
                <c:formatCode>General</c:formatCode>
                <c:ptCount val="11"/>
                <c:pt idx="0">
                  <c:v>1</c:v>
                </c:pt>
                <c:pt idx="1">
                  <c:v>1</c:v>
                </c:pt>
                <c:pt idx="2">
                  <c:v>1</c:v>
                </c:pt>
                <c:pt idx="3">
                  <c:v>1</c:v>
                </c:pt>
                <c:pt idx="4">
                  <c:v>0</c:v>
                </c:pt>
                <c:pt idx="5">
                  <c:v>2</c:v>
                </c:pt>
                <c:pt idx="6">
                  <c:v>3</c:v>
                </c:pt>
                <c:pt idx="7">
                  <c:v>5</c:v>
                </c:pt>
                <c:pt idx="8">
                  <c:v>3</c:v>
                </c:pt>
                <c:pt idx="9">
                  <c:v>6</c:v>
                </c:pt>
                <c:pt idx="10">
                  <c:v>3</c:v>
                </c:pt>
              </c:numCache>
            </c:numRef>
          </c:yVal>
          <c:smooth val="1"/>
          <c:extLst>
            <c:ext xmlns:c16="http://schemas.microsoft.com/office/drawing/2014/chart" uri="{C3380CC4-5D6E-409C-BE32-E72D297353CC}">
              <c16:uniqueId val="{00000000-63C6-465C-9390-67ECE85220C7}"/>
            </c:ext>
          </c:extLst>
        </c:ser>
        <c:dLbls>
          <c:showLegendKey val="0"/>
          <c:showVal val="0"/>
          <c:showCatName val="0"/>
          <c:showSerName val="0"/>
          <c:showPercent val="0"/>
          <c:showBubbleSize val="0"/>
        </c:dLbls>
        <c:axId val="642510240"/>
        <c:axId val="642512736"/>
      </c:scatterChart>
      <c:valAx>
        <c:axId val="64251024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b="0" i="0" baseline="0">
                    <a:effectLst/>
                    <a:latin typeface="Times New Roman" panose="02020603050405020304" pitchFamily="18" charset="0"/>
                    <a:cs typeface="Times New Roman" panose="02020603050405020304" pitchFamily="18" charset="0"/>
                  </a:rPr>
                  <a:t>Año de publicación</a:t>
                </a:r>
                <a:endParaRPr lang="es-CO" sz="700">
                  <a:effectLst/>
                  <a:latin typeface="Times New Roman" panose="02020603050405020304" pitchFamily="18" charset="0"/>
                  <a:cs typeface="Times New Roman" panose="02020603050405020304" pitchFamily="18" charset="0"/>
                </a:endParaRPr>
              </a:p>
            </c:rich>
          </c:tx>
          <c:layout>
            <c:manualLayout>
              <c:xMode val="edge"/>
              <c:yMode val="edge"/>
              <c:x val="0.35849868766404197"/>
              <c:y val="0.8805555555555555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42512736"/>
        <c:crosses val="autoZero"/>
        <c:crossBetween val="midCat"/>
      </c:valAx>
      <c:valAx>
        <c:axId val="6425127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b="0" i="0" baseline="0">
                    <a:effectLst/>
                    <a:latin typeface="Times New Roman" panose="02020603050405020304" pitchFamily="18" charset="0"/>
                    <a:cs typeface="Times New Roman" panose="02020603050405020304" pitchFamily="18" charset="0"/>
                  </a:rPr>
                  <a:t>Número de Artículos en Scopus</a:t>
                </a:r>
                <a:endParaRPr lang="es-CO" sz="700">
                  <a:effectLst/>
                  <a:latin typeface="Times New Roman" panose="02020603050405020304" pitchFamily="18" charset="0"/>
                  <a:cs typeface="Times New Roman" panose="02020603050405020304" pitchFamily="18" charset="0"/>
                </a:endParaRPr>
              </a:p>
            </c:rich>
          </c:tx>
          <c:layout>
            <c:manualLayout>
              <c:xMode val="edge"/>
              <c:yMode val="edge"/>
              <c:x val="1.6666666666666666E-2"/>
              <c:y val="0.1671296296296296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42510240"/>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411480</xdr:colOff>
      <xdr:row>14</xdr:row>
      <xdr:rowOff>3810</xdr:rowOff>
    </xdr:from>
    <xdr:to>
      <xdr:col>10</xdr:col>
      <xdr:colOff>228600</xdr:colOff>
      <xdr:row>29</xdr:row>
      <xdr:rowOff>3810</xdr:rowOff>
    </xdr:to>
    <xdr:graphicFrame macro="">
      <xdr:nvGraphicFramePr>
        <xdr:cNvPr id="2" name="Gráfico 1">
          <a:extLst>
            <a:ext uri="{FF2B5EF4-FFF2-40B4-BE49-F238E27FC236}">
              <a16:creationId xmlns:a16="http://schemas.microsoft.com/office/drawing/2014/main" id="{7D6EA175-C1A9-4741-8906-8B80F14B1D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mpresaMAPCOL GE&amp;CO" refreshedDate="45625.103120254629" createdVersion="7" refreshedVersion="7" minRefreshableVersion="3" recordCount="26" xr:uid="{C0FC9A27-5B19-4601-BB2B-7A78AE556B03}">
  <cacheSource type="worksheet">
    <worksheetSource name="scopus__3"/>
  </cacheSource>
  <cacheFields count="46">
    <cacheField name="Authors" numFmtId="0">
      <sharedItems/>
    </cacheField>
    <cacheField name="Author full names" numFmtId="0">
      <sharedItems longText="1"/>
    </cacheField>
    <cacheField name="Author(s) ID" numFmtId="0">
      <sharedItems/>
    </cacheField>
    <cacheField name="Title" numFmtId="0">
      <sharedItems/>
    </cacheField>
    <cacheField name="Year" numFmtId="0">
      <sharedItems containsSemiMixedTypes="0" containsString="0" containsNumber="1" containsInteger="1" minValue="2014" maxValue="2024" count="10">
        <n v="2020"/>
        <n v="2021"/>
        <n v="2014"/>
        <n v="2024"/>
        <n v="2023"/>
        <n v="2022"/>
        <n v="2019"/>
        <n v="2016"/>
        <n v="2015"/>
        <n v="2017"/>
      </sharedItems>
    </cacheField>
    <cacheField name="Source title" numFmtId="0">
      <sharedItems longText="1"/>
    </cacheField>
    <cacheField name="Volume" numFmtId="0">
      <sharedItems/>
    </cacheField>
    <cacheField name="Issue" numFmtId="0">
      <sharedItems/>
    </cacheField>
    <cacheField name="Art. No." numFmtId="0">
      <sharedItems/>
    </cacheField>
    <cacheField name="Page start" numFmtId="0">
      <sharedItems containsString="0" containsBlank="1" containsNumber="1" containsInteger="1" minValue="1" maxValue="1104"/>
    </cacheField>
    <cacheField name="Page end" numFmtId="0">
      <sharedItems containsString="0" containsBlank="1" containsNumber="1" containsInteger="1" minValue="16" maxValue="1111"/>
    </cacheField>
    <cacheField name="Page count" numFmtId="0">
      <sharedItems containsString="0" containsBlank="1" containsNumber="1" containsInteger="1" minValue="6" maxValue="814"/>
    </cacheField>
    <cacheField name="Cited by" numFmtId="0">
      <sharedItems containsSemiMixedTypes="0" containsString="0" containsNumber="1" containsInteger="1" minValue="0" maxValue="156"/>
    </cacheField>
    <cacheField name="DOI" numFmtId="0">
      <sharedItems/>
    </cacheField>
    <cacheField name="Link" numFmtId="0">
      <sharedItems/>
    </cacheField>
    <cacheField name="Affiliations" numFmtId="0">
      <sharedItems longText="1"/>
    </cacheField>
    <cacheField name="Authors with affiliations" numFmtId="0">
      <sharedItems longText="1"/>
    </cacheField>
    <cacheField name="Abstract" numFmtId="0">
      <sharedItems longText="1"/>
    </cacheField>
    <cacheField name="Author Keywords" numFmtId="0">
      <sharedItems/>
    </cacheField>
    <cacheField name="Index Keywords" numFmtId="0">
      <sharedItems longText="1"/>
    </cacheField>
    <cacheField name="Molecular Sequence Numbers" numFmtId="0">
      <sharedItems/>
    </cacheField>
    <cacheField name="Chemicals/CAS" numFmtId="0">
      <sharedItems/>
    </cacheField>
    <cacheField name="Tradenames" numFmtId="0">
      <sharedItems/>
    </cacheField>
    <cacheField name="Manufacturers" numFmtId="0">
      <sharedItems/>
    </cacheField>
    <cacheField name="Funding Details" numFmtId="0">
      <sharedItems/>
    </cacheField>
    <cacheField name="Funding Texts" numFmtId="0">
      <sharedItems longText="1"/>
    </cacheField>
    <cacheField name="References" numFmtId="0">
      <sharedItems longText="1"/>
    </cacheField>
    <cacheField name="Correspondence Address" numFmtId="0">
      <sharedItems/>
    </cacheField>
    <cacheField name="Editors" numFmtId="0">
      <sharedItems longText="1"/>
    </cacheField>
    <cacheField name="Publisher" numFmtId="0">
      <sharedItems/>
    </cacheField>
    <cacheField name="Sponsors" numFmtId="0">
      <sharedItems/>
    </cacheField>
    <cacheField name="Conference name" numFmtId="0">
      <sharedItems/>
    </cacheField>
    <cacheField name="Conference date" numFmtId="0">
      <sharedItems/>
    </cacheField>
    <cacheField name="Conference location" numFmtId="0">
      <sharedItems/>
    </cacheField>
    <cacheField name="Conference code" numFmtId="0">
      <sharedItems containsString="0" containsBlank="1" containsNumber="1" containsInteger="1" minValue="103212" maxValue="309319"/>
    </cacheField>
    <cacheField name="ISSN" numFmtId="0">
      <sharedItems containsString="0" containsBlank="1" containsNumber="1" containsInteger="1" minValue="10226680" maxValue="26522926"/>
    </cacheField>
    <cacheField name="ISBN" numFmtId="0">
      <sharedItems/>
    </cacheField>
    <cacheField name="CODEN" numFmtId="0">
      <sharedItems/>
    </cacheField>
    <cacheField name="PubMed ID" numFmtId="0">
      <sharedItems/>
    </cacheField>
    <cacheField name="Language of Original Document" numFmtId="0">
      <sharedItems/>
    </cacheField>
    <cacheField name="Abbreviated Source Title" numFmtId="0">
      <sharedItems/>
    </cacheField>
    <cacheField name="Document Type" numFmtId="0">
      <sharedItems/>
    </cacheField>
    <cacheField name="Publication Stage" numFmtId="0">
      <sharedItems/>
    </cacheField>
    <cacheField name="Open Access" numFmtId="0">
      <sharedItems/>
    </cacheField>
    <cacheField name="Source" numFmtId="0">
      <sharedItems/>
    </cacheField>
    <cacheField name="EID"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
  <r>
    <s v="Marzouk M.; Abdelakder M."/>
    <s v="Marzouk, Mohamed (7005098184); Abdelakder, Mohammed (57211278326)"/>
    <s v="7005098184; 57211278326"/>
    <s v="A hybrid fuzzy-optimization method for modeling construction emissions"/>
    <x v="0"/>
    <s v="Decision Science Letters"/>
    <s v="9"/>
    <s v="1"/>
    <s v=""/>
    <n v="1"/>
    <n v="20"/>
    <n v="19"/>
    <n v="13"/>
    <s v="10.5267/j.dsl.2019.9.002"/>
    <s v="https://www.scopus.com/inward/record.uri?eid=2-s2.0-85073283528&amp;doi=10.5267%2fj.dsl.2019.9.002&amp;partnerID=40&amp;md5=3b30b0724e80bb364d620f53588bb38e"/>
    <s v="Structural Engineering Department, Faculty of Engineering, Cairo University, Egypt; Department of Building Civil and Environmental Engineering, Concordia University, Montreal, QC, Canada"/>
    <s v="Marzouk M., Structural Engineering Department, Faculty of Engineering, Cairo University, Egypt; Abdelakder M., Department of Building Civil and Environmental Engineering, Concordia University, Montreal, QC, Canada"/>
    <s v="Construction emissions have become a major concern that has risen extensively in the last few decades. This paper introduces a building information modeling (BIM)-based model to evaluate the environmental and economic consequences of different project alternatives. The model calculates direct, indirect emissions and primary energy for the overall project life cycle. A hybrid fuzzy multi-objective non-dominated sorting genetic algorithm II (NSGA-II) problem is designed to model the uncertainties associated with the quantification of the judging attributes, and consequently to find the most sustainable materials by minimizing the objective functions; project duration, project life cycle cost, project overall emissions and total project primary energy. Finally, TOPSIS is applied to select the most sustainable material for each construction component among the set of Pareto optimal solutions. A case study of an academic building in Saudi Arabia is presented in order to exemplify the practical features of the proposed model. © 2020 by the authors; licensee Growing Science, Canada."/>
    <s v="Building information modeling; Construction emissions; Fuzzy; Non-dominated sorting genetic algorithm II; TOPSIS"/>
    <s v=""/>
    <s v=""/>
    <s v=""/>
    <s v=""/>
    <s v=""/>
    <s v=""/>
    <s v=""/>
    <s v="Abdallah M., El-Rayes K., Clevenger C., Minimizing energy consumption and carbon emissions of aging buildings, Procedia Engineering, 118, pp. 886-893, (2015); Akyene T., Cell phone evaluation base on entropy and TOPSIS, Interdisciplinary Journal of Research in Business, 1, 12, pp. 9-15, (2012); (2016); (2015); Barati K., Shen X., Optimal driving pattern of on-road construction equipment for emissions reduction, Procedia Engineering, 180, pp. 1221-1228, (2017); Cho S.H., Chae C.U., A study on life cycle CO2 emissions of low-carbon building in South Korea, Sustainability, 8, 6, (2016); Dean B., Dulac J., Petrichenko K., Graham P., Towards Zero-Emission Efficient and Resilient Buildings Global Status Report 2016, Global Alliance for Buildings and Construction, (2016); Elbeltagi E., Hegazy T., Grierson D., Comparison among five evolutionary-based optimization algorithms, Advanced Engineering Informatics, 19, 1, pp. 43-53, (2005); Flower D.J., Sanjayan J.G., Green house gas emissions due to concrete manufacture, The International Journal of Life Cycle Assessment, 12, 5, (2007); Gonzalez M.J., Navarro J.G., Assessment of the decrease of CO2 emissions in the construction field through the selection of materials: Practical case study of three houses of low environmental impact, Building and Environment, 41, 7, pp. 902-909, (2006); Heidari E., Movaghar A., An Efficient Method Based on Genetic Algorithms to Solve Sensor Network Optimization Problem, (2011); Heidrich O., Reckien D., Olazabal M., Foley A., Salvia M., De Gregorio Hurtado S., Hamann J.P., National climate policies across Europe and their impacts on cities strategies, Journal of Environmental Management, 168, pp. 36-45, (2016); Huang W., Li F., Cui S.H., Huang L., Lin J.Y., Carbon Footprint and Carbon Emission Reduction of Urban Buildings: A Case in Xiamen City, China, Procedia Engineering, 198, pp. 1007-1017, (2017); Koduru H.K., Xiao F., Amirkhanian S.N., Juang C.H., Using fuzzy logic and expert system approaches in evaluating flexible pavement distress: Case study, Journal of Transportation Engineering, 136, 2, pp. 149-157, (2010); Li H.X., Zhang L., Mah D., Yu H., An integrated simulation and optimization approach for reducing CO2 emissions from on-site construction process in cold regions, Energy and Buildings, 138, pp. 666-675, (2017); Marzouk M., Abdelkader E.M., Al-Gahtani K., Building information modeling-based model for calculating direct and indirect emissions in construction projects, Journal of Cleaner Production, 152, pp. 351-363, (2017); Marzouk M., Abdelkader E.M., El-Zayat M., Aboushady A., Assessing environmental impact indicators in road construction projects in developing countries, Sustainability, 9, 5, (2017); Marzouk M., Abdelkader E.M., Minimizing Construction Emissions Using Building Information Modeling and Decision-Making Techniques, International Journal of 3-D Information Modeling (IJ3DIM), 6, 2, pp. 14-35, (2017); Abdelkader E.M., Marzouk M., Zayed T., An optimization-based methodology for the definition of amplitude thresholds of the ground penetrating radar, Soft Computing, pp. 1-24, (2019); Mulliner E., Smallbone K., Maliene V., An assessment of sustainable housing affordability using a multiple criteria decision making method, Omega, 41, 2, pp. 270-279, (2013); Razali N.M., Geraghty J., Genetic algorithm performance with different selection strategies in solving TSP, Proceedings of the World Congress on Engineering, 2, 1, pp. 1-6, (2011); Olivier J.G.J., Janssens-Maenhout G., Muntean M., Peters J.A.H.W., Trends in Global CO2 Emissions: 2015 Report, (2015); Parker C.F., Karlsson C., The UN climate change negotiations and the role of the United States: Assessing American leadership from Copenhagen to Paris, Environmental Politics, 27, 3, pp. 519-540, (2018); Paya-Zaforteza I., Yepes V., Hospitaler A., Gonzalez-Vidosa F., CO2-optimization of reinforced concrete frames by simulated annealing, Engineering Structures, 31, 7, pp. 1501-1508, (2009); Bettencourt Pires M.A., Vilemar Magalhaes J., Gupta P.D., Heat waves in nonconventional areas, climate change and disease load: A review, Journal of Cell and Tissue Research, 16, 2, pp. 5705-5711, (2016); Rai D., Sodagar B., Fieldson R., Hu X., Assessment of CO2 emissions reduction in a distribution warehouse, Energy, 36, 4, pp. 2271-2277, (2011); Seo M.S., Kim T., Hong G., Kim H., On-site measurements of CO2 emissions during the construction phase of a building complex, Energies, 9, 8, (2016); Stanujkic D., Dordevic B., Dordevic M., Comparative analysis of some prominent MCDM methods: A case of ranking Serbian banks, Serbian Journal of Management, 8, 2, pp. 213-241, (2013); Tran D., Mashford J., May R., Marlow D., Development of a fuzzy risk ranking model for prioritizing manhole inspection, Journal of Computing in Civil Engineering, 26, 4, pp. 550-557, (2011); Zadeh L.A., Fuzzy sets, Information and Control, 8, 3, pp. 338-353, (1965); Zhang X., Shen L., Zhang L., Life cycle assessment of the air emissions during building construction process: A case study in Hong Kong, Renewable and Sustainable Energy Reviews, 17, pp. 160-169, (2013)"/>
    <s v="M. Marzouk; Structural Engineering Department, Faculty of Engineering, Cairo University, Egypt; email: mm_marzouk@yahoo.com"/>
    <s v=""/>
    <s v="Growing Science"/>
    <s v=""/>
    <s v=""/>
    <s v=""/>
    <s v=""/>
    <m/>
    <n v="19295804"/>
    <s v=""/>
    <s v=""/>
    <s v=""/>
    <s v="English"/>
    <s v="Decis. Sci. Lett."/>
    <s v="Article"/>
    <s v="Final"/>
    <s v="All Open Access; Gold Open Access"/>
    <s v="Scopus"/>
    <s v="2-s2.0-85073283528"/>
  </r>
  <r>
    <s v=""/>
    <s v=""/>
    <s v=""/>
    <s v="4th International Conference on Architecture and Civil Engineering, ICACE 2020"/>
    <x v="1"/>
    <s v="Lecture Notes in Civil Engineering"/>
    <s v="139 LNCE"/>
    <s v=""/>
    <s v=""/>
    <m/>
    <m/>
    <n v="366"/>
    <n v="0"/>
    <s v=""/>
    <s v="https://www.scopus.com/inward/record.uri?eid=2-s2.0-85106184443&amp;partnerID=40&amp;md5=a090463cb1d9ab4fe2af9f8e9eef28e0"/>
    <s v=""/>
    <s v=""/>
    <s v="The proceedings contain 33 papers. The special focus in this conference is on Architecture and Civil Engineering. The topics include: A Study on Spatial Healing Environment for Post-traumatic Stress Disorder; the Application of Textile Waste as a Sound Insulation Building Material; design for All Senses: Architecture and Cognitive Learning for the Visually Impaired; Square Steel Tube Impressed Current Corrosion Rate in Term of Linear Polarization Resistance (LPR) Method; addition, Adaptation, Elements and the Palimpsest: A Case Study of the Angkasapuri Complex’s Timeline Through Diagram Analysis; exploring the Evolution of the Digital Future and Its Impact on Mosque Architecture; traditional Architectural Methods’ Sustainability to Improve Schools Buildings in Refugee Camps in Syria; Implementation of BIM with Integrated E-Procurement System in Malaysian Construction Industry; built Environment for Memorisation: Enhancing the Hafazan Performances Through Learning Spatial Quality and Sitting Styles; barriers and Strategies of Green Procurement in Malaysian Construction Industry; ion Chromatography Test in the Conservation of Fort Margherita, Kuching, Sarawak, Malaysia; achieving Zero Defects Strategy: A Quantitative Report Adjudicating the Most Common Building Defects to Look Out for; kinetic Façade Design to Enhance Daylight Performance for Office Building in Malaysia; An Absorptive Capacity (AC) Concept of External Knowledge and Experience on Building Information Modelling (BIM) Implementation Among Construction Stakeholders in Malaysia; a Method for Formulating Architectural Value in Johor Bahru Tourism Building; effect of Coconut Fibre on Coconut Shell Concrete; Effect of Black PET Fiber as Additive on the Mechanical Properties of Stone Mastic Asphalt (SMA) Mixtures."/>
    <s v=""/>
    <s v=""/>
    <s v=""/>
    <s v=""/>
    <s v=""/>
    <s v=""/>
    <s v=""/>
    <s v=""/>
    <s v=""/>
    <s v=""/>
    <s v="Bin Meor Razali A.M.; Awang M.; Emamian S.S."/>
    <s v="Springer Science and Business Media Deutschland GmbH"/>
    <s v=""/>
    <s v="4th International Conference on Architecture and Civil Engineering, ICACE 2020"/>
    <s v="19 August 2020 through 19 August 2020"/>
    <s v="Virtual, Online"/>
    <n v="258479"/>
    <n v="23662557"/>
    <s v="978-981336559-9"/>
    <s v=""/>
    <s v=""/>
    <s v="English"/>
    <s v="Lect. Notes Civ. Eng."/>
    <s v="Conference review"/>
    <s v="Final"/>
    <s v=""/>
    <s v="Scopus"/>
    <s v="2-s2.0-85106184443"/>
  </r>
  <r>
    <s v=""/>
    <s v=""/>
    <s v=""/>
    <s v="International Conference on Buildings and Environment, EnviBUILD 2013"/>
    <x v="2"/>
    <s v="Advanced Materials Research"/>
    <s v="899"/>
    <s v=""/>
    <s v=""/>
    <m/>
    <m/>
    <m/>
    <n v="0"/>
    <s v=""/>
    <s v="https://www.scopus.com/inward/record.uri?eid=2-s2.0-84897817903&amp;partnerID=40&amp;md5=b1822325470305c0f6f7000cd803c5b4"/>
    <s v=""/>
    <s v=""/>
    <s v="The proceedings contain 120 papers. The special focus in this conference is on Indoor Environment and its Hygienic Aspects, Energy and Environmental Assessment of Sustainable Buildings, Nearly Zero Energy Buildings, Intelligent Buildings and Technologies, Effective Ventilation of Buildings, Renewable Materials and Energy Sources, Daylighting and Insolation, Building Acoustic and Building Simulation. The topics include: Analysis of energy and internal environment improvements in a single family house; application of BIM process by the evaluation of building energy sustainability; comparison of simulated and actual energy use of a hospital building in Austria; energy consumption and CO2 emission of buildings built with industrialized technology; evaluation of energy efficiency in retrofitting residential buildings with large-panel structures; house in passive standard - thermal bridges; nearly zero-energy requirements and the reference buildings; the effects of the soils thermal field onto the energy performance of buildings; thermal bridges minimizing through typical details in low energy designing; thermal bridges minimizing through window jamb in low energy buildings; transformation determinants of existing urban hotels while taking into account all aspects of sustainable development; cost optimality and/or sustainability in our building's life; optimization of building envelope components based on life cycle environmental impacts and costs; alternative way of thermal protection by thermal barrier; determination of linear thermal transmittance for curved detail; applying evolutionary computing to energy efficient architectural design; experimental measurements and numerical simulations of dynamic thermal performance of external timber frame wall; impact of facade colouring on temperature and light conditions of buildings, housing estates, and environment; improvements of energy balance of existing residential buildings; numerical analysis and measurement results of a window sill; optimization of swimming pool hall's envelope with respect to thermal and moisture design; the natural physical cavity energy regime of double-skin façade; thermal and moisture problems of wooden windows; windows in buildings - diagnostics of selected properties after time of using; wooden window structure and its thermo-humid mode; thermal properties of wooden buildings in relation to computer software; a software optimization of the solar energy system performance; comparison of modelled distribution of thermal fields at seasonal ground storage segments; electricity storage in passive house in central Europe region; evaluation of possible use of foliage as a fuel for small combustion equipment; a new type of heat exchanger for ventilation in buildings with nearly-zero energy consumption; comparison of the impact of the ventilation ducts on thermal properties of the exterior walls; experimental verification of air quality in primary schools; natural ventilation and forced warm air ventilation in offices; the effect of air condition on reduction of CO2 concentration in buildings in family houses; analysis of summer overheating in elementary school building; case study of light pollution in urbanized area of Slovakia; design as a tool for environmental therapy in the fight against lifestyle diseases; design of balcony from the point of view of daylighting; design of school environment in the 21st century; interior environment of the buildings hit by floods; sunlight penetration through sloped window apertures; thermal stability of the summer period in schoolrooms; exploring the contact comfort within complex well-being in microenvironment; air-tightness and acoustic properties of superadobe system; calculation and experimental evaluation of the thermal resistance of a structure with reflective insulation; controlling and testing of the uneven wall surface; correlation relationships between properties of brick body and their use in building practice; impact of concrete recycled materials on some properties of concrete; influence of fluidized fly ash on the selected physical-mechanical properties of the autoclaved aerated concrete; possibilities of thermal analysis for the evaluation of construction materials; risk analysis of asbestos structures and their impact on the internal environment of buildings; study of the properties of the environmentally friendly insulation materials; thermal properties of selected lightweight wooden walls and windows in the regime of long time testing; timber as renewable building material and its use in modern architecture; timber - traditional material history or vision in architectural design; transient pulse method for measuring of heat conductivity of autoclaved aerated concrete; use of multi-criteria optimization for selection of building materials for reconstruction; application of phase change materials to reduce the risk of overheating of building interior; door bottom joint design and its influence on sound transmission of the door; influence of double transparent facades on acoustic comfort at the workplace; the dispersion of acoustic energy in the dissemination from the source; the assessment of sports halls - the analysis of reverberation time, strength and clarity; a case study of the fire-resistance of traditional brick vaults; assessment and damage for building structures risk analysis methods; fire protection aspects of low-energy buildings; instruments for risk analysis as an alternative decision-making method in the forensic sciences; risk analysis of steel construction projects documentation blast furnaces; utilization of risk analysis methods in decision-making process on fitness of rehabilitation; performance-guided building design and refurbishment within a semantically augmented optimization environment; an expert system for the cost-optimal refurbishment of buildings; the concept of minimalism in sustainable residential buildings; the idea of modularity and small prefabrication of low-cost housing concepts and utilization of the construction waste."/>
    <s v=""/>
    <s v=""/>
    <s v=""/>
    <s v=""/>
    <s v=""/>
    <s v=""/>
    <s v=""/>
    <s v=""/>
    <s v=""/>
    <s v=""/>
    <s v=""/>
    <s v=""/>
    <s v="Scientific Grant Agency of the Slovak Ministry of Education; Slovak Academy of Sciences"/>
    <s v="International Conference on Buildings and Environment, EnviBUILD 2013"/>
    <s v="17 October 2013 through 17 October 2013"/>
    <s v="Bratislava"/>
    <n v="103212"/>
    <n v="10226680"/>
    <s v="978-303835040-8"/>
    <s v=""/>
    <s v=""/>
    <s v="English"/>
    <s v="Adv. Mater. Res."/>
    <s v="Conference review"/>
    <s v="Final"/>
    <s v=""/>
    <s v="Scopus"/>
    <s v="2-s2.0-84897817903"/>
  </r>
  <r>
    <s v="Chowdhury A.; Ganesh S."/>
    <s v="Chowdhury, Arpon (59142001500); Ganesh, S. (59142001600)"/>
    <s v="59142001500; 59142001600"/>
    <s v="BIM based on energy &amp; cost analysis in response to the day light intensity of a building"/>
    <x v="3"/>
    <s v="IOP Conference Series: Earth and Environmental Science"/>
    <s v="1327"/>
    <s v="1"/>
    <s v="012024"/>
    <m/>
    <m/>
    <m/>
    <n v="0"/>
    <s v="10.1088/1755-1315/1327/1/012024"/>
    <s v="https://www.scopus.com/inward/record.uri?eid=2-s2.0-85194066155&amp;doi=10.1088%2f1755-1315%2f1327%2f1%2f012024&amp;partnerID=40&amp;md5=15e45c87deab6135b09754b38ac3975c"/>
    <s v="Lovely Professional University, Phagwara, India"/>
    <s v="Chowdhury A., Lovely Professional University, Phagwara, India; Ganesh S., Lovely Professional University, Phagwara, India"/>
    <s v="Construction of building with proper auditing of energy is one of the challenges faced in the AEC (Architecture Engineering and Construction) industries. The need of opt sources of energy affordability in the building lights can reduce the consumption of electricity and cut down the cost of bills. The trending application in using building information modelling (BIM) for the energy saving concept on daylight factors in various building like government office, commercial complex, school building and office building are significant to achieve the sustainability goals on sustainable cities and communities, responsible consumption and production including life on land. For the present studies, perspective BIM model is developed for the G+1 residential building covering the plot area of 1,815 square feet located in Phagwara, India. The building plan is prepared considering the sunlight orientation to configure the maximum daylight and ventilation are provided for the building as per the prevailing wind direction towards North-East latitude and longitude of 31° 13' 26.4720'' N and 75° 46' 14.8728'' E respectively. On the aspect of saving energy, the solar panel idea is added over the roof top, which can be utilized for the electric geysers and garden lighting, excess energy is used for the recharging of inverter batteries of the house. The energy model is audited with conventional building, it is understood the annual energy consumption has decreased to 36.9 k Wh/m2/ year as per the Punjab state electric board. Building Energy Simulation (BES) and Life Cycle Assessment (LCA) data is collected as per the location of the building, further the details are used for the modelling by using the Autodesk Revit and Autodesk Insight. Energy Used Intensity identified as less than 14.6 kWh/m2/year is needed to meet the Passive House criteria as per the studies, which can reduce the daylight effect on energy consumption. Therefore, it is understood, by the application of BIM is adding the virtual importance and elicit awe in the civil engineering domain. © Published under licence by IOP Publishing Ltd."/>
    <s v=""/>
    <s v=""/>
    <s v=""/>
    <s v=""/>
    <s v=""/>
    <s v=""/>
    <s v=""/>
    <s v=""/>
    <s v="Bynum P, Issa R, Olbina S, Building information modelling in support of sustainable design and construction, J Constr Eng Manag, 139, 1, (2013); Adnan Seo AlAnzi, Krarti Moncef Donghyun, Impact of building shape on thermal performance of office building in Kuwait, Energy Convers Manag, 50 3, pp. 822-828, (2009); Catalina T., Virgone J., Iordache V., Study on the impact of building form on the energy consumption Proceedings of Building Simulation 2011: 12th Conference of International Performance Simulation Association, (2011); Wong K.D., Fan Q., Building information modelling (BIM) for sustainable building design, Facilities, 31, 3, (2013); Teoman Aksoy U., Inalli Mustafa Impacts of some building passive design parameters on heating demand for a cold region, Build Environ, 12 41, (2006); Xin Xu, Dengkuo Yuan, Huajing Sha, Ying Ji, Peng Xu, Energy consumption simulation of the prototypical building for optimizing the orientation of the building model in the simulated environment, The International Building Performance Simulation Association (ASim2012 Proceedings), (2012); Patrick Shiel, Fischer Martin Sergio, Parametric analysis of design stage building energy performance simulation models, Energy Build, 172, pp. 78-93, (2018); Kumar V.S.K.V., Arun A review on modelling and simulation of building energy systems, Renew. Sustain. Energy Rev, 56, pp. 1272-1292, (2016); Suga Kentaro Kato S., Hiyama K., Optimal solution sets for multi-objective optimization: An application to outer window design problems using Multiple Objective Genetic Algorithms, Build. Environ, 45, pp. 1144-1152, (2010); Hui Sam C.M., Low energy building design in high density urban cities, Renew Energy, 24, pp. 627-640, (2001); Mahdavi A., Doppelbauer Eva-Maria A performance comparison of passive and low-energy buildings, Energy Build, 42, pp. 1314-1319, (2010); Successful Sustainable Design with Building Information Modelling, (2008); Cheung Franco K.T., Rihan Jonathan Tah Joseph Duce David Kurul Esra Early-stage multi-level cost estimation for schematic BIM models, Autom. Constr, 27, pp. 67-77, (2012); Mahdavi A., Doppelbauer E.-M., A performance comparison of passive and low-energy buildings, Energy Build, 42, pp. 1314-1319, (2010); Carlos J.S., Nepomuceno M.C.S., A simple methodology to predict heating load at an early design stage of dwellings, Energy and Buildings, 55, pp. 198-207, (2012); Krygiel E., Nies N., McDowell S., Green BIM: successful sustainable design with building information modelling Canada Wiley, (2008); Bilal Succar, Building information modelling framework: a research and delivery foundation for industry stakeholders, Automation in Construction, 18, 3, pp. 357-375, (2009); Froese Thomas M., The impact of emerging information technology on project management for construction, Automation in Construction, 19, 5, pp. 531-538, (2010); Abanda F.H., Byers L., An investigation of the impact of building orientation on energy consumption in a domestic building using emerging BIM (Building Information Modelling); Tucker P., Newton W., Carbon emissions from domestic built-in appliances environment Design guide, DES, 74, (2009)"/>
    <s v=""/>
    <s v=""/>
    <s v="Institute of Physics"/>
    <s v=""/>
    <s v="1st International Conference on Sustainable Experimentation and Modelling in Civil Engineering, SEMCE 2023"/>
    <s v="10 August 2023 through 11 August 2023"/>
    <s v="Hybrid, Phagwara"/>
    <n v="199555"/>
    <n v="17551307"/>
    <s v=""/>
    <s v=""/>
    <s v=""/>
    <s v="English"/>
    <s v="IOP Conf. Ser. Earth Environ. Sci."/>
    <s v="Conference paper"/>
    <s v="Final"/>
    <s v="All Open Access; Gold Open Access"/>
    <s v="Scopus"/>
    <s v="2-s2.0-85194066155"/>
  </r>
  <r>
    <s v="Maglad A.M.; Houda M.; Alrowais R.; Khan A.M.; Jameel M.; Rehman S.K.U.; Khan H.; Javed M.F.; Rehman M.F."/>
    <s v="Maglad, Ahmed M. (57226550993); Houda, Moustafa (56373492700); Alrowais, Raid (57217148878); Khan, Abdul Mateen (58024251000); Jameel, Mohammed (9734342300); Rehman, Sardar Kashif Ur (57194850987); Khan, Hamza (58726903300); Javed, Muhammad Faisal (57193844356); Rehman, Muhammad Faisal (57941853100)"/>
    <s v="57226550993; 56373492700; 57217148878; 58024251000; 9734342300; 57194850987; 58726903300; 57193844356; 57941853100"/>
    <s v="Bim-based energy analysis and optimization using insight 360 (case study)"/>
    <x v="4"/>
    <s v="Case Studies in Construction Materials"/>
    <s v="18"/>
    <s v=""/>
    <s v="e01755"/>
    <m/>
    <m/>
    <m/>
    <n v="41"/>
    <s v="10.1016/j.cscm.2022.e01755"/>
    <s v="https://www.scopus.com/inward/record.uri?eid=2-s2.0-85144346285&amp;doi=10.1016%2fj.cscm.2022.e01755&amp;partnerID=40&amp;md5=d253c855f49806183cea73b1efb611d6"/>
    <s v="Department of Civil Engineering, Najran University, Najran, Saudi Arabia; College of Engineering and Technology, American University of the Middle East, Kuwait; Department of Civil Engineering, Jouf University, Al-Jauf, Saudi Arabia; Department of Civil Engineering, COMSATS University Islamabad, Abbottabad Campus, Abbottabad, 22060, Pakistan; Department of Civil Engineering, King Khalid University, Abha, 61421, Saudi Arabia; The Department of Architecture, University of Engineering and Technology Peshawar, Abbottabad Campus, Pakistan"/>
    <s v="Maglad A.M., Department of Civil Engineering, Najran University, Najran, Saudi Arabia; Houda M., College of Engineering and Technology, American University of the Middle East, Kuwait; Alrowais R., Department of Civil Engineering, Jouf University, Al-Jauf, Saudi Arabia; Khan A.M., Department of Civil Engineering, COMSATS University Islamabad, Abbottabad Campus, Abbottabad, 22060, Pakistan; Jameel M., Department of Civil Engineering, King Khalid University, Abha, 61421, Saudi Arabia; Rehman S.K.U., Department of Civil Engineering, COMSATS University Islamabad, Abbottabad Campus, Abbottabad, 22060, Pakistan; Khan H., Department of Civil Engineering, COMSATS University Islamabad, Abbottabad Campus, Abbottabad, 22060, Pakistan; Javed M.F., Department of Civil Engineering, COMSATS University Islamabad, Abbottabad Campus, Abbottabad, 22060, Pakistan; Rehman M.F., The Department of Architecture, University of Engineering and Technology Peshawar, Abbottabad Campus, Pakistan"/>
    <s v="Building information modeling (BIM) is a modern data information platform and management tool that promotes the development of green buildings. In Pakistan, the building sector consumes more than 50 % of total energy consumption and it is growing at annual rates of 4.7 % and 2.5 % in household and commercial sectors, respectively. The energy problem is the biggest single economic drag on Pakistan, the Pakistan BIM Council (PBC) is attempting to implement BIM adoption in the construction industry. Using Autodesk Insight 360 and Green Building Studio, an energy analysis and optimization case study of A-Block COMSATS Abbottabad, Pakistan is chosen. This study explores the energy performance of an academic building as a case study in order to optimize energy use by rotating the building 360 degrees at 45-degree intervals and utilizing BIM to install energy-efficient construction materials. Existing academic buildings have lower energy use and annual cost savings. The annual energy and financial savings are 585.10 kWh and 550 $, respectively. Applying factors to energy analysis can result in improved conceptual design with good environmental effectiveness, thus assisting in the pursuit of environmental sustainability. © 2022 The Authors"/>
    <s v="BIM; BIM adoption; Energy consumption; Green buildings; MEP"/>
    <s v="Architectural design; Building materials; Conceptual design; Construction industry; Energy efficiency; Energy management; Sustainable development; Building information modeling adoption; Building Information Modelling; Case-studies; Energy analysis; Energy optimization; Energy-consumption; Green buildings; MEP; Pakistan; Energy utilization"/>
    <s v=""/>
    <s v=""/>
    <s v=""/>
    <s v=""/>
    <s v="Deanship of Scientific Research, King Faisal University, DSR, KFU, (2/93/43); Najran University, NU, (NU/NRP/SERC/11/6)"/>
    <s v="The authors are thankful to the Deanship of Scientific Research at Najran University for funding this work under the National Research Priorities funding program, grant code ( NU/NRP/SERC/11/6 ). The authors extend their appreciation to the Deanship of Scientific Research at King Khalid University for funding this work through large group project under grant number ( RGP. 2/93/43 )."/>
    <s v="Shah S.M.H., Et al., Assessment of Embodied Carbon Footprint of an Educational Building in Pakistan Using Building Information Modeling (BIM), in Collaboration and Integration in Construction, Engineering, Management and Technology, pp. 235-239, (2021); Nawaz A., Su X., Nasir I.M.J.C., BIM Adopt. its Impact Plan. Sched. Influ. mega Plan. Proj. -(CPEC-) Quant. Approach, 2021, (2021); Xiaolong T., Et al., Explor. validating Eff. mega Proj. Infrastruct. Dev. Influ. Sustain. Environ. Proj. Manag., 12, (2021); Hasan I., Gardez S.S.S., Hussain U., BIM-Based Energy Optimization–Case study of High-Rise Building in Pakistan, Journal of Sustainability Perspectives, 1, 1, (2021); Yingfei Y., Et al., Green. Logist. Perform. Infrastruct. Serv. Trade Environ. -Meas. firm's Perform. Serv. Qual., 34, 1, (2022); Hussain M., Memon A.H., Bachayo A., Building Information Modeling in Construction Industry of Pakistan: Merits, Demerits and Barriers, Journal of Applied Engineering Sciences, 12, 1, (2022); Khan D., Et al., Embodied Carbon Footprint Assessment of a Conventional Commercial Building Using BIM, in Collaboration and Integration in Construction, Engineering, Management and Technology, pp. 247-250, (2021); Bughio M., Et al., Impact Passiv. Energy Effic. Meas. Cool. Energy Demand Archit. Campus Build. Karachi, Pak., 13, 13, (2021); Ur Rehman H.S., Et al., A multi-Facet BIM Based Approach Green. Build. Des. N. multi-Fam. Resid. Build. Using LEED Syst., pp. 1-15, (2022); Jung Y., Gibson G.E., Planning for computer integrated construction, Journal of computing in civil engineering, 13, 4, pp. 217-225, (1999); Khan11 A.N., Begum T., Sher M., (2012); Malik Q., Et al., BIMp-Chart. Glob. Decis. Support Syst. Meas. BIM Implement. Lev. Constr. Organ., 13, 16, (2021); Khan M.S., Park J., Seo J.J.A.S., Geotech. Prop. Model. Constr. Saf. Zoning Based GIS BIM Integr., 11, 9, (2021); Sharafat A., Et al., BIM-GIS-Based Integr. Framew. Undergr. Util. Manag. Syst. Earthwork Oper., 11, 12, (2021); Iqbal A., Ali M.; Gardezi S.S.S., Et al., Energy Perform. Anal. a Multi-Story Build. Using Build. Inf. Model. (BIM), 2, 1, (2022); Olanrewaju O.I., Et al., Model. Relatsh. Build. Inf. Model. (BIM) Implement. Barriers, Usage Aware. Build. Proj. lifecycle, 207, (2022); GhaffarianHoseini A., Et al., ND BIM-Integr. Knowl. -Based Build. Manag.: Insp. Post-Constr. Energy Effic., 97, pp. 13-28, (2019); Pereira V., Et al., Using BIM Improv. Build. Energy Effic. Scientometr. Syst. Rev., 250, (2021); Nizam R.S., Et al., A BIM Based Tool. Assess. embodied Energy Build., 170, pp. 1-14, (2018); Habibi S.J.C.I., (2021); Zhang C., Nizam R.S., Tian L., BIM-based investigation of total energy consumption in delivering building products, Advanced Engineering Informatics, 38, pp. 370-380, (2018); Taha F.F., Hatem W.A., Jasim N.A., Effectivity of BIM technology in using green energy strategies for construction projects, Asian Journal of Civil Engineering, 21, 6, pp. 995-1003, (2020); Memon Z.A., Et al., Use Info Technol. Tech. Constr. Ind. Pak., 31, 2, pp. 271-280, (2012); Sacks R., Et al., BIM handbook: A guide to building information modeling for owners, designers, engineers, contractors, and facility managers, (2018); Mihindu S., Arayici Y., Digital construction through BIM systems will drive the re-engineering of construction business practices. in 2008 international conference visualisation, (2008); Coates P., Et al., Limit. BIM Archit. Process, (2010); Elmualim A., Gilder J.J.A.E., Management D., BIM: Innov. Des. Manag., Influ. Chall. Implement., 10, 3-4, pp. 183-199, (2014); Stadel A., Et al., Intell. Sustain. Des.: Integr. Carbon Account. Build. Inf. Model., 137, 2, pp. 51-54, (2011); Weygant R.S., BIM Content Development: Standards, Strategies, and Best Practices, (2011); Schlueter A., Thesseling F.J.A.I.C., Building information model based energy/exergy performance assessment in early design stages, Automation in construction, 18, 2, pp. 153-163, (2009); Shoubi M.V., Et al., Reducing Oper. Energy Demand Build. Using Build. Inf. Model. tools Sustain. Approaches, 6, 1, pp. 41-55, (2015); Performance A.G.B., A Post Occupancy Evaluation of 12 GSA Buildings Kim M, (2008); Li C., Hong T., Yan D.J.A., Insight into Actual Energy Use its Driv. High. -Perform. Build., 131, pp. 394-410, (2014); Bosselaar L., (1997); Westfall L.A., Nanduri M., Taylor G., (2003); Hernandez P., Kenny P., Defining Zero Energy Buildings-A life cycle perspective. in PLEA 2008–25th Conference on Passive and Low Energy Architecture, Dublin, 22nd to 24th October 2008, (2008); Papa R.P., Jota P.R.D.S., Assis E.S., Energy index evaluation of buildings in function of the external temperature, Proc.: Build. Simul., (2007); Khan E.A., Et al., Reflective Or. Form. Meas. Model Sustain. Factor? A three Ind. Comp., 13, 2, pp. 83-92, (2016); Moosavi M.S., Evolution of Innovative Concepts in Engineering Sciences and Technologies, Online Journal of Engineering Sciences and Technologies, 2018, Winter 2018, (2018); Ragab M.A., Marzouk M., BIM adoption in construction contracts: Content analysis approach, Journal of Construction Engineering and Management, 147, 8, (2021); Murguia-Sanchez D., Demian P., Soetanto R.; Saka A.B., Chan D.W., Wuni I.Y., Knowledge-based decision support for BIM adoption by small and medium-sized enterprises in developing economies, Automation in Construction, 141, (2022); Sohail M., Qureshi M.J.S.V., Energy-Effic. Build. Pak., 16, pp. 27-38, (2011); Ilyas R., Studies B., Energy consumption: The importance of institutional quality in Pakistan, Journal of Applied Economics and Business Studies, 5, 1, pp. 143-174, (2021); Jamy G.N.J.E., Buildings, Build. Sect. Energy Conserv. Program. Pak., 16, 1-2, pp. 533-535, (1991); Schlueter A., Thesseling F., Building information model based energy/exergy performance assessment in early design stages, Autom. Constr., 18, 2, pp. 153-163, (2009); Chong H.-Y., Lee C.-Y., Wang X., A mixed review of the adoption of Building Information Modelling (BIM) for sustainability, Journal of cleaner production, 142, pp. 4114-4126, (2017); Al-Ashmori Y.Y., Et al., BIM benefits and its influence on the BIM implementation in Malaysia, Ain Shams Eng. J., 11, 4, pp. 1013-1019, (2020); Sun C., Et al., A literature review of the factors limiting the application of BIM in the construction industry, Technol. Econ. Dev. Econ., 23, 5, pp. 764-779, (2017); Abbasnejad B., Et al., Building Information Modelling (BIM) adoption and implementation enablers in AEC firms: a systematic literature review, Archit. Eng. Des. Manag., 17, 5-6, pp. 411-433, (2021); Durdyev S., Et al., Rev. Build. Inf. Model. (BIM) Implement. Context Build. Energy Assess., 14, 24, (2021); Samsudin M., Rahman M., Wahid M., Power generation sources in Malaysia: status and prospects for sustainable development, J. Adv. Rev. Sci. Res., 25, 1, pp. 11-28, (2016); Han B., Et al., Smart Concr. Struct.: A Rev., 26, 11, pp. 1303-1345, (2015); Lu W., Et al., Cost-benefit analysis of building information modeling implementation in building projects through demystification of time-effort distribution curves, Build. Environ., 82, pp. 317-327, (2014); Abdelaal F., Guo B.H., Stakeholders’ perspectives on BIM and LCA for green buildings, Journal of Building Engineering, 48, (2022); Dincer I., Rosen M.A., A worldwide perspective on energy, environment and sustainable development, Int. J. Energy Res., 22, 15, pp. 1305-1321, (1998); Doranehgard M.H., (2021); Aized T., Mehmood S., Anwar Z., (2017); Stadel A., Et al., Intelligent sustainable design: Integration of carbon accounting and building information modeling, J. Prof. Issues Eng. Educ. Pract., 137, 2, pp. 51-54, (2011); Zou Y., Kiviniemi A., Jones S.W., (2016); Zhang R., Et al., Factors influencing BIM adoption for construction enterprises in China, Adv. Civ. Eng., 2020, (2020); Wang J., Lu W., A deployment framework for BIM localization, Eng., Constr. Archit. Manag., (2021); Ullah K., Lill I., Witt E.; Crawley D.B., Et al., Contrasting the capabilities of building energy performance simulation programs, Build. Environ., 43, 4, pp. 661-673, (2008); Azhar S., Et al., Build. Inf. Model. Sustain. Des. LEED® Rat. Anal., 20, 2, pp. 217-224, (2011); Stumpf A., Kim H., Jenicek E., (2009); Lam K., Et al., SEMPER-II: Internet-Based multi-Domain Build. Perform. Simul. Environ. Early Des. Support, 13, 5, pp. 651-663, (2004); Mahiwal S.G., Bhoi M.K., Bhatt N., Evaluation of energy use intensity (EUI) and energy cost of commercial building in India using BIM technology, Asian Journal of Civil Engineering, 22, 5, pp. 877-894, (2021); Mishra K., Goel A., Technology, Energy analysis of high rise building integrated with BIM, Indian Journal of Science and Technology, 12, 6, pp. 1-10, (2019); Volk R., Stengel J., Schultmann F., Building Information Modeling (BIM) for existing buildings—literature review and future needs, Autom. Constr., 38, pp. 109-127, (2014); Emadi M., Et al., Predicting and mapping of soil organic carbon using machine learning algorithms in Northern Iran, Remote Sens., 12, 14, (2020); Nabipour M., Et al., Predicting stock market trends using machine learning and deep learning algorithms via continuous and binary data; a comparative analysis, IEEE Access, 8, pp. 150199-150212, (2020); Mosavi A., Et al., Comprehensive review of deep reinforcement learning methods and applications in economics, Mathematics, 8, 10, (2020); Sadeghzadeh M., Et al., Prediction of thermo-physical properties of TiO2-Al2O3/water nanoparticles by using artificial neural network, Nanomaterials, 10, 4, (2020); Shabani S., Et al., Modeling pan evaporation using Gaussian process regression K-nearest neighbors random forest and support vector machines; comparative analysis, Atmosphere, 11, 1, (2020); Nabipour N., Et al., Modeling climate change impact on wind power resources using adaptive neuro-fuzzy inference system, Eng. Appl. Comput. Fluid Mech., 14, 1, pp. 491-506, (2020); Torabi M., Et al., A Hybrid clustering and classification technique for forecasting short‐term energy consumption, Environ. Prog. Sustain. Energy, 38, 1, pp. 66-76, (2019); Lei X., Et al., GIS-based machine learning algorithms for gully erosion susceptibility mapping in a semi-arid region of Iran, Remote Sens., 12, 15, (2020); Ahmadi M.H., Et al., Evaluation of electrical efficiency of photovoltaic thermal solar collector, Eng. Appl. Comput. Fluid Mech., 14, 1, pp. 545-565, (2020); Band S.S., Et al., Flash flood susceptibility modeling using new approaches of hybrid and ensemble tree-based machine learning algorithms, Remote Sens., 12, 21, (2020); Band S.S., Et al., Novel ensemble approach of deep learning neural network (DLNN) model and particle swarm optimization (PSO) algorithm for prediction of gully erosion susceptibility, Sensors, 20, 19, (2020); Mohammadzadeh S.D., Et al., Prediction of compression index of fine-grained soils using a gene expression programming model, Infrastructures, 4, 2, (2019); Ghalandari M., Et al., Aeromechanical optimization of first row compressor test stand blades using a hybrid machine learning model of genetic algorithm, artificial neural networks and design of experiments, Eng. Appl. Comput. Fluid Mech., 13, 1, pp. 892-904, (2019); Shamshirband S., Et al., Prediction of significant wave height; comparison between nested grid numerical model, and machine learning models of artificial neural networks, extreme learning and support vector machines, Eng. Appl. Comput. Fluid Mech., 14, 1, pp. 805-817, (2020); Mousavi S.M., Et al., Deep learning for wave energy converter modeling using long short-term memory, Mathematics, 9, 8, (2021); Joloudari J.H., Et al., Coronary artery disease diagnosis; ranking the significant features using a random trees model, Int. J. Environ. Res. Public Health, 17, 3, (2020); Qasem S.N., Et al., Estimating daily dew point temperature using machine learning algorithms, Water, 11, 3, (2019); Rezakazemi M., Mosavi A., Shirazian S., ANFIS pattern for molecular membranes separation optimization, J. Mol. Liq., 274, pp. 470-476, (2019); Seifi A., Et al., Modeling and uncertainty analysis of groundwater level using six evolutionary optimization algorithms hybridized with ANFIS, SVM, and ANN, Sustainability, 12, 10, (2020); Choubin B., Et al., Earth fissure hazard prediction using machine learning models, Environ. Res., 179, (2019); Mahmoudi M.R., Et al., Principal component analysis to study the relations between the spread rates of COVID-19 in high risks countries, Alex. Eng. J., 60, 1, pp. 457-464, (2021); Mosavi A., Et al., Ensemble boosting and bagging based machine learning models for groundwater potential prediction, Water Resour. Manag., 35, 1, pp. 23-37, (2021); Ghalandari M., Et al., Flutter speed estimation using presented differential quadrature method formulation, Eng. Appl. Comput. Fluid Mech., 13, 1, pp. 804-810, (2019); Taherei Ghazvinei P., Et al., Sugarcane growth prediction based on meteorological parameters using extreme learning machine and artificial neural network, Eng. Appl. Comput. Fluid Mech., 12, 1, pp. 738-749, (2018); Asadi E., Et al., Groundwater quality assessment for sustainable drinking and irrigation, Sustainability, 12, 1, (2019); Kalbasi R., Et al., Finding the best station in Belgium to use residential-scale solar heating, one-year dynamic simulation with considering all system losses: economic analysis of using ETSW, Sustain. Energy Technol. Assess., 45, (2021); Dehghan Manshadi M., Et al., Predicting the parameters of vortex bladeless wind turbine using deep learning method of long short-term memory, Energies, 14, 16, (2021); Sina A., Et al., Syst. Rev. Deep Learn. Mach. Learn. Build. Energy arXiv Prepr. arXiv, 2202, (2022); Ardabili S., Mosavi A., Varkonyi-Koczy A.R., Advances in machine learning modeling reviewing hybrid and ensemble methods, International Conference on Global Research and Education, (2019)"/>
    <s v="A.M. Khan; Department of Civil Engineering, COMSATS University Islamabad, Abbottabad, Abbottabad Campus, 22060, Pakistan; email: khanburj433@gmail.com"/>
    <s v=""/>
    <s v="Elsevier Ltd"/>
    <s v=""/>
    <s v=""/>
    <s v=""/>
    <s v=""/>
    <m/>
    <n v="22145095"/>
    <s v=""/>
    <s v=""/>
    <s v=""/>
    <s v="English"/>
    <s v="Case Stud. Constr. Mater."/>
    <s v="Article"/>
    <s v="Final"/>
    <s v="All Open Access; Gold Open Access"/>
    <s v="Scopus"/>
    <s v="2-s2.0-85144346285"/>
  </r>
  <r>
    <s v="Macas-Espinosa V.; Vera-Rodríguez L.; Barzola-Monteses J."/>
    <s v="Macas-Espinosa, Vicente (57203015746); Vera-Rodríguez, Landie (57766467500); Barzola-Monteses, Julio (56646560900)"/>
    <s v="57203015746; 57766467500; 56646560900"/>
    <s v="Analysis and Evaluation of Energy Efficiency in Buildings Based on Building Information Modeling"/>
    <x v="5"/>
    <s v="Green Energy and Technology"/>
    <s v=""/>
    <s v=""/>
    <s v=""/>
    <n v="137"/>
    <n v="149"/>
    <n v="12"/>
    <n v="1"/>
    <s v="10.1007/978-3-030-97862-4_10"/>
    <s v="https://www.scopus.com/inward/record.uri?eid=2-s2.0-85132947091&amp;doi=10.1007%2f978-3-030-97862-4_10&amp;partnerID=40&amp;md5=b33c931bbfb79f50180778ea45f87656"/>
    <s v="Facultad de Arquitectura y Urbanismo, University of Guayaquil, Guayaquil, Ecuador; Artificial Intelligence and Information Technology Group, University of Guayaquil, Guayaquil, Ecuador; Department of Computer Science and Artificial Intelligence, Escuela Técnica Superior de Ingenierías Informática y de Telecomunicación, Universidad de Granada, Granada, Spain"/>
    <s v="Macas-Espinosa V., Facultad de Arquitectura y Urbanismo, University of Guayaquil, Guayaquil, Ecuador; Vera-Rodríguez L., Facultad de Arquitectura y Urbanismo, University of Guayaquil, Guayaquil, Ecuador; Barzola-Monteses J., Artificial Intelligence and Information Technology Group, University of Guayaquil, Guayaquil, Ecuador, Department of Computer Science and Artificial Intelligence, Escuela Técnica Superior de Ingenierías Informática y de Telecomunicación, Universidad de Granada, Granada, Spain"/>
    <s v="Nowadays the world is facing many challenges in energy matters, one of them is the improvement of energy efficiency, because the most consumed energy resources are non-renewable and due to the increment of world energy power. One of the sectors with great growth in energy demand is buildings; therefore, there is great interest in studying and analyzing possible improvements in energy efficiency in existing buildings, to consume less energy without altering the comfort and activities of their users. Through simulation tools, this investigation presents an analysis and evaluation of the energy efficiency of an operational educational building located in Guayaquil, Ecuador. Parameters such as orientation, type of walls, floors, roofing, windows, doors, and hours of operation are considered through solar analysis, construction materials, and atmospheric data. For this purpose, a survey of the building is carried out, in which some parameters are defined for a subsequent 3D modeling using Revit (Building Information Modeling (BIM) software), and then the passive constructive characteristics of the building are parameterized by performing an analysis of energy using Insight 360 software, and efficient energy simulation scenarios with new construction materials are proposed with the Green Building Studio (GBS) analysis software. The results show that the analyzed building consumes 1,257,207 kWh per year and 1,177,474 kWh is achieved with the best efficient scenario, that is, an annual saving of 6.34% that represents $ 7175.00 and avoiding the emission of 834,455 kg of greenhouse gases. These results have been compared with similar educational building energy analysis, where the reduction in energy consumption and electricity bill is around 6–22%; therefore, the results of this study are in the lower limit of this range, and a deeper and more specific analysis might be necessary for future work. This study and methodology can be considered as a baseline in the country for the design and construction of new eco-friendly buildings with greater energy efficiency. © 2022, The Author(s), under exclusive license to Springer Nature Switzerland AG."/>
    <s v="BIM; Educational building; Energy efficiency; GBS; Insight 360; Revit"/>
    <s v="3D modeling; Architectural design; College buildings; Computer software; Construction; Energy utilization; Greenhouse gases; Information theory; Roofs; Analysis and evaluation; Building Information Modelling; Consumed energy; Educational buildings; Energy; Energy efficiency in buildings; Green building studio; Green buildings; Insight 360; Revit; Energy efficiency"/>
    <s v=""/>
    <s v=""/>
    <s v=""/>
    <s v=""/>
    <s v=""/>
    <s v=""/>
    <s v="IEA. [Online], Available, (2020); World energy balances, Francia, (2020); Balance Energético Nacional. IIGE., (2019); Ecuador A.N.R., Ley orgánica De Eficiencia energética (P. 8). Asamblea Nacional República Del Ecuador, (2019); Chandel S.S., Sharma A., Marwaha B.M., Review of energy efficiency initiatives and regulations for residential buildings in India, Renewable and Sustainable Energy Reviews, 54, pp. 1443-1458, (2016); Martinez-Molina A., Tort-Ausina I., Cho S., Vivancos J.L., Energy efficiency and thermal comfort in historic buildings: A review, Renewable and Sustainable Energy Reviews, 61, pp. 70-85, (2016); D'Agostino D., Cuniberti B., Bertoldi P., Energy consumption and efficiency technology measures in European non-residential buildings, Energy and Buildings, 153, pp. 72-86, (2017); Worldwide research on energy efficiency and sustainability in public buildings, Sustainability, 9, 8, (2017); Fan C., Xiao F., Li Z., Wang J., Unsupervised data analytics in mining big building operational data for energy efficiency enhancement: A review, Energy and Buildings, 159, pp. 296-308, (2018); Barzola-Monteses J., Espinoza-Andaluz M., Mite-Leon M., Flores-Moran M., Energy consumption of a building by using long short-term memory network: A forecasting study, Proceedings – International Conference of the Chilean Computer Science Society, SCCC, 2020, pp. 1-6, (2020); Barzola-Monteses J., Guerrero M., Parrales-Bravo F., Espinoza-Andaluz M., Forecasting energy consumption in residential department using convolutional neural networks, In Conference of Information and Communication Technologies – TICEC2021, pp. 1-12, (2021); Segura G., Guaman J., Mite-Leon M., Macas-Espinosa V., Barzola-Monteses J., Applied LSTM neural network time series to forecast household energy consumption. In 19th LACCEI International Multi-Conference for Engineering, Education, and Technology: “Pro-spective and trends in technology and skills for sustainable social development, Leveraging Emerging Technologies to Construct the Future, pp. 1-6, (2021); Litardo J., Et al., Urban Heat Island intensity and buildings’ energy needs in Duran, Ecuador: Simulation studies and proposal of mitigation strategies, Sustainable Cities and Society, 62(February), (2020); Samadi M., Fattahi J., Energy use intensity disaggregation in institutional buildings – A data analytics approach, Energy and Buildings, 235, (2021); Panteli C., Kylili A., Fokaides P.A., Building information modelling applications in smart buildings: From design to commissioning and beyond a critical review, Journal of Cleaner Production, 265, (2020); Habibi S., The promise of BIM for improving building performance, Energy and Buildings, 153, pp. 525-548, (2017); Ficha De Inventario Edificio FCFM. INPC, (2016); Litardo J., Hidalgo-Leon R., Macias J., Delgado K., Soriano G., (2019, November). Estimating energy consumption and conservation measures for ESPOL Campus main building model using EnergyPlus, 2019 IEEE 39Th Central America and Panama Convention CONCAPAN 2019, Vol, (2019)"/>
    <s v="V. Macas-Espinosa; Facultad de Arquitectura y Urbanismo, University of Guayaquil, Guayaquil, Ecuador; email: vicente.macase@ug.edu.ec"/>
    <s v="Espinoza-Andaluz M.; Li T.; Dávila A.E.; Andersson M.; Villamar J.S.; Vargas E.M."/>
    <s v="Springer Science and Business Media Deutschland GmbH"/>
    <s v=""/>
    <s v="Congress on Research, Development, and Innovation in Renewable Energies, CIDiER 2021"/>
    <s v="20 September 2021 through 21 September 2021"/>
    <s v="Virtual, Online"/>
    <n v="278839"/>
    <n v="18653529"/>
    <s v="978-303097861-7"/>
    <s v=""/>
    <s v=""/>
    <s v="English"/>
    <s v="Green Energy and Technology"/>
    <s v="Conference paper"/>
    <s v="Final"/>
    <s v=""/>
    <s v="Scopus"/>
    <s v="2-s2.0-85132947091"/>
  </r>
  <r>
    <s v="Atabay S.; Pelin Gurgun A.; Koc K."/>
    <s v="Atabay, Senay (23972182000); Pelin Gurgun, Asli (55826595000); Koc, Kerim (57214894384)"/>
    <s v="23972182000; 55826595000; 57214894384"/>
    <s v="Incorporating BIM and Green Building in Engineering Education: Assessment of a School Building for LEED Certification"/>
    <x v="0"/>
    <s v="Practice Periodical on Structural Design and Construction"/>
    <s v="25"/>
    <s v="4"/>
    <s v="04020040"/>
    <m/>
    <m/>
    <m/>
    <n v="20"/>
    <s v="10.1061/(ASCE)SC.1943-5576.0000528"/>
    <s v="https://www.scopus.com/inward/record.uri?eid=2-s2.0-85096244158&amp;doi=10.1061%2f%28ASCE%29SC.1943-5576.0000528&amp;partnerID=40&amp;md5=1beb73c16d00216db0c2ed2db9d85024"/>
    <s v="Dept. of Civil Engineering, Yildiz Technical Univ., Davutpaşa Caddesi, Istanbul, 34220, Turkey"/>
    <s v="Atabay S., Dept. of Civil Engineering, Yildiz Technical Univ., Davutpaşa Caddesi, Istanbul, 34220, Turkey; Pelin Gurgun A., Dept. of Civil Engineering, Yildiz Technical Univ., Davutpaşa Caddesi, Istanbul, 34220, Turkey; Koc K., Dept. of Civil Engineering, Yildiz Technical Univ., Davutpaşa Caddesi, Istanbul, 34220, Turkey"/>
    <s v="As a remedy to excessive amounts of energy consumption, adverse impacts on the environment, and ineffective use of resources in the construction industry, the number of green buildings (GBs) is increasing all over the world. Design and construction of GBs involve processes different from those used for conventional buildings. Having particular activities, functions, and physical aspects, GBs impose their own difficulties during these phases. Building information modeling (BIM) systems use several software packages for virtual simulation of project characteristics, which promotes early detection of potential problems even before production of the intended design details. In this study, evaluation of Yildiz Technical University (YTU), Faculty of Civil Engineering (YTUFCE) building using BIM tools based on leadership in energy and environmental design (LEED) v4 BD+C: Schools certification system is presented, which was prepared as part of a capstone project by senior civil engineering students. First, the building was assessed with respect to achievable credits with its current state through a three-dimensional (3D) model. Students were encouraged to consider which sustainable practices would be applicable if the building was originally designed and built as a GB. Then, the building was reassessed with the intention for additional applicable credits and corresponding points. The construction phase was also reviewed for extra credit points that could be earned from construction activities to contribute to LEED certification. The main objective is to introduce students to two major trends in the construction industry, namely GB and BIM applications, and create awareness of sustainable construction, GB certification systems, and emerging technologies.  © 2020 American Society of Civil Engineers."/>
    <s v="Building information modeling (BIM); Civil engineering education; Green building certification systems; Leadership in energy and environmental design (LEED); Sustainable construction"/>
    <s v="3D modeling; Computer software; Construction; Construction industry; Education computing; Energy efficiency; Energy utilization; Engineering education; Environmental design; Green manufacturing; Students; Sustainable development; Building Information Model - BIM; Civil engineering students; Construction activities; Design and construction; Leadership in energy and environmental designs; Project characteristics; Sustainable construction; Three dimensional (3-D) modeling; Architectural design"/>
    <s v=""/>
    <s v=""/>
    <s v=""/>
    <s v=""/>
    <s v=""/>
    <s v=""/>
    <s v="Afkhamiaghda M., Keesee M., Holiday L., Unintentional Sustainability in Schools - A Case Study of A Newly Built School's Accordance with the LEED Rating System, pp. 1078-1090, (2017); Ahn Y.H., Cho C.S., Lee N., Building information modeling: Systematic course development for undergraduate construction students, J. Civ. Eng. Educ., 139, 4, pp. 290-300, (2013); Ahn Y.N., Pearce A.R., Green construction: Contractor experiences, expectations, and perceptions, J. Green Build., 2, 3, pp. 106-122, (2007); Akkaya D., Basaraner M., pp. 477-483, (2012); Aktas B., Ozorhon B., Green building certification process of existing buildings in developing countries: Cases from Turkey, J. Manage. Eng., 31, 6, (2015); Ansah M.K., Chen X., Yang H., Lu L., Lam P.T.I., A review and outlook for integrated BIM application in green building assessment, Sustainable Cities Soc., 48, JUL, (2019); Azhar S., Building information modeling (BIM): Trends, benefits, risks, and challenges for the AEC industry, Leadersh. Manage. Eng., 11, 3, pp. 241-252, (2011); Azhar S., Carlton W.A., Olsen D., Ahmad I., Building information modeling for sustainable design and LEED&lt;sup&gt;®&lt;/sup&gt;rating analysis, Autom. Constr., 20, 2, pp. 217-224, (2011); Bayhan H.G., Gurgun A.P., Interaction between Theory and Practice in Civil Engineering and Construction, pp. 287-292, (2016); Becerik-Gerber B., Gerber D.J., Ku K., The pace of technological innovation in architecture, engineering, and construction education: Integrating recent trends into the curricula, Electron. J. Inf. Technol. Constr., 16, 1, pp. 411-432, (2011); Becerik-Gerber B., Kensek K., Building information modeling in architecture, engineering, and construction: Emerging research directions and trends, J. Civ. Eng. Educ., 136, 3, pp. 139-147, (2010); Bynum P., Issa R.R.A., Olbina S., Building information modeling in support of sustainable design and construction, J. Constr. Eng. Manage., 139, 1, pp. 24-34, (2013); Carvalho J.P., Braganca L., Mateus R., Optimising building sustainability assessment using BIM, Autom. Constr., 102, JUN, pp. 170-182, (2019); Chan A.P.C., Darko A., Ameyaw E.E., Owusu-Manu D.G., Barriers affecting the adoption of green building technologies, J. Manage. Eng., 33, 3, (2017); Chen P.H., Nguyen T.C., Integrating web map service and building information modeling for location and transportation analysis in green building certification process, Autom. Constr., 77, MAY, pp. 52-66, (2017); Clevenger C.M., Abdallah M., Wu W., Barrows M., Assessing an online tool to promote sustainability competencies in construction engineering education, J. Civ. Eng. Educ., 145, 1, (2019); Clevenger C.M., Khan R., Impact of BIM-enabled design-to-fabrication on building delivery, Pract. Period. Struct. Des. Constr., 19, 1, pp. 122-128, (2014); Dall'O G., Bruni E., Panza A., Improvement of the sustainability of existing school buildings according to the leadership in energy and environmental design (LEED)&lt;sup&gt;®&lt;/sup&gt;protocol: A case study in Italy, Energies, 6, 12, pp. 6487-6507, (2013); Edwards R.E., Lou E., Bataw A., Kamaruzzaman S.N., Johnson C., Sustainability-led design: Feasibility of incorporating whole-life cycle energy assessment into BIM for refurbishment projects, J. Build. Eng., 24, JUL, (2019); Ekincioglu O., Gurgun A.P., Engin Y., Tarhan M., Kumbaracibasi S., Approaches for sustainable cement production - A case study from Turkey, Energy Build., 66, NOV, pp. 136-142, (2013); El Asmar M., Chokor A., Srour I., Occupant Satisfaction with Indoor Environmental Quality: A Study of the LEED-certified Buildings on the Arizona State University Campus, pp. 1063-1070, (2014); An EU Strategy on Heating and Cooling (COM (2016) 51 Final), (2016); Fanning B., Clevenger C.M., Ozbek M.E., Mahmoud H., Implementing BIM on infrastructure: Comparison of two bridge construction projects, Pract. Period. Struct. Des. Constr., 20, 4, (2015); Fischer M., Kunz J., The Scope and Role of Information Technology in Construction, (2004); Gao H., Koch C., Wu Y., Building information modelling based building energy modelling: A review, Appl. Energy, 238, JAN, pp. 320-343, (2019); Goedert J., Cho Y., Subramaniam M., Guo H., Xiao L., A framework for virtual interactive construction education (VICE), Autom. Constr., 20, 1, pp. 76-87, (2011); Grilo A., Jardim-Goncalves R., Value proposition on interoperability of BIM and collaborative working environments, Autom. Constr., 19, 5, pp. 522-530, (2010); Gurgun A.P., Arditi D., Assessment of energy credits in LEED-certified buildings based on certification levels and project ownership, Buildings, 8, 2, (2018); Hosseini M.R., Maghrebi M., Akbarnezhad A., Martek I., Arashpour M., Analysis of citation networks in building information modeling research, J. Constr. Eng. Manage., 144, 8, (2018); Hwang B.G., Zhu L., Ming J.T.T., Factors affecting productivity in green building construction projects: The case of Singapore, J. Manage. Eng., 33, 3, (2017); 41AT Trips, (2019); Ilhan B., Yaman H., Green building assessment tool (GBAT) for integrated BIM-based design decisions, Autom. Constr., 70, OCT, pp. 26-37, (2016); Illankoon I.M.C.S., Tam V.W.Y., Le K.N., Environmental, economic, and social parameters in international green building rating tools, J. Civ. Eng. Educ., 143, 2, (2017); Jalaei F., Jalaei F., Mohammadi S., An integrated BIM-LEED application to automate sustainable design assessment framework at the conceptual stage of building projects, Sustainable Cities Soc., 53, FEB, (2019); Jalaei F., Jrade A., Nassiri M., Integrating decision support system (DSS) and building information modeling (BIM) to optimize the selection of sustainable building components, J. Inf. Technol. Constr., 20, 25, pp. 399-420, (2015); Jeong Y.S., Eastman C.M., Sacks R., Kaner I., Benchmark tests for BIM data exchanges of precast concrete, Autom. Constr., 18, 4, pp. 469-484, (2009); Kamel E., Memari A.M., Review of BIM's application in energy simulation: Tools, issues, and solutions, Autom. Constr., 97, JAN, pp. 164-180, (2019); Kibert C.J., Sustainable Construction: Green Building Design and Delivery, (2016); Komurlu R., Arditi D., Gurgun A.P., Applicability of LEED's energy and atmosphere category in three developing countries, Energy Build., 84, DEC, pp. 690-697, (2014); Krygiel E., Nies B., Green BIM: Successful Sustainable Design with Building Information Modeling, (2008); Kuiper I., Holzer D., Rethinking the contractual context for building information modelling (BIM) in the Australian built environment industry, Australas. J. Constr. Econ. Build., 13, 4, pp. 1-17, (2013); Lee S.S., Kim K.T., Tanoli W.A., Seo J.W., Flexible 3D model partitioning system for nD-based BIM implementation of alignment-based civil infrastructure, J. Manage. Eng., 36, 1, (2020); Lee Y.S., Using building information modeling for green interior simulations and analyses, J. Interior Des., 37, 1, pp. 35-50, (2012); Lewis A.M., Valdes-Vasquez R., Clevenger C., Shealy T., BIM energy modeling: Case study of a teaching module for sustainable design and construction courses, J. Civ. Eng. Educ., 141, 2, (2015); Meadati P., Liou F., Irizarry J., Akhnoukh A.K., Enhancing visual learning in construction education using BIM, Int. J. Polytechnic Stud., 1, 2, pp. 1-13, (2012); Istanbul M., M1A Yenikapi-Atatürk Havalimanl Subway, (2019); Motawa I., Carter K., Sustainable BIM-based Evaluation of Buildings, pp. 419-428, (2013); Nguyen T.H., Toroghi S.H., Jacobs F., Automated green building rating system for building designs, J. Archit. Eng., 22, 4, (2016); Nuhrat Y., Mobilities, 1, pp. 1-16, (2020); Olanipekun A.O., Xia B., Hon C., Darko A., Effect of motivation and owner commitment on the delivery performance of green building projects, J. Manage. Eng., 34, 1, (2018); Oswald Beiler M.R., Evans J.C., Teaching sustainability topics to attract and inspire the next generation of civil engineers, J. Civ. Eng. Educ., 141, 2, (2015); Papadonikolaki E., Loosely coupled systems of innovation: Aligning BIM adoption with implementation in Dutch construction, J. Manage. Eng., 34, 6, (2018); Peterson F., Hartmann T., Fruchter R., Fischer M., Teaching construction project management with BIM support: Experience and lessons learned, Autom. Constr., 20, 2, pp. 115-125, (2011); Rastogi A., Choi J.K., Hong T., Lee M., Impact of different LEED versions for green building certification and energy efficiency rating system: A multifamily midrise case study, Appl. Energy, 205, NOV, pp. 732-740, (2017); Reeves T., Olbina S., Issa R.R.A., Guidelines for using building information modeling for energy analysis of buildings, Buildings, 5, 4, pp. 1361-1388, (2015); Russell D., Cho Y.K., Cylwik E., Learning opportunities and career implications of experience with BIM/VDC, Pract. Period. Struct. Des. Constr., 19, 1, pp. 111-121, (2014); Sacks R., Barak R., Teaching building information modeling as an integral part of freshman year civil engineering education, J. Civ. Eng. Educ., 136, 1, pp. 30-38, (2010); Sah V., Cory C., Building information modeling: An academic perspective, Technol. Interface J., 10, 2, pp. 1-11, (2009); Salazar G., Mokbel H., Aboulezz M., The Building Information Model in the Civil and Environmental Engineering Education at WPI, pp. 986-995, (2006); Schlueter A., Thesseling F., Building information model based energy/exergy performance assessment in early design stages, Autom. Constr., 18, 2, pp. 153-163, (2009); Seyis S., Pros and cons of using building information modeling in the AEC industry, J. Constr. Eng. Manage., 145, 8, (2019); Shen L.Y., Tam V.W., Tam L., Ji Y.B., Project feasibility study: The key to successful implementation of sustainable and socially responsible construction management practice, J. Cleaner Prod., 18, 3, pp. 254-259, (2010); Shrivastava S., Chini A., Using building information modeling to assess the initial embodied energy of a building, Int. J. Constr. Manage., 12, 1, pp. 51-63, (2012); Stadel A., Eboli J., Ryberg A., Mitchell J., Spatari S., Intelligent sustainable design: Integration of carbon accounting and building information modeling, J. Civ. Eng. Educ., 137, 2, pp. 51-54, (2011); Taylor J.E., Bernstein P.G., Paradigm trajectories of building information modeling practice in project networks, J. Manage. Eng., 25, 2, pp. 69-76, (2009); Uddin M.M., Khanzode A.R., Examples of how building information modeling can enhance career paths in construction, Pract. Period. Struct. Des. Constr., 19, 1, pp. 95-102, (2014); LEED v4 for Building Design and Construction, (2019); Wang L., Leite F., Process-oriented approach of teaching building information modeling in construction management, J. Civ. Eng. Educ., 140, 4, (2014); Wong K.D., Fan Q., Building information modelling (BIM) for sustainable building design, Facilities, 31, 3, pp. 138-157, (2013); Wu P., Low S.P., Project management and green buildings: Lessons from the rating systems, J. Civ. Eng. Educ., 136, 2, pp. 64-70, (2010); Wu W., Issa R.R.A., Leveraging cloud-BIM for LEED automation, J. Inf. Technol. Constr., 17, 24, pp. 367-384, (2012); Wu W., Issa R.R.A., BIM execution planning in green building projects: LEED as a use case, J. Manage. Eng., 31, 1, (2014); Student Statistics, (2019); Davutpasa Campus, (2019); YTU Shuttle Services, (2019); Faculty History, (2019); Zhang J., Schmidt K., Li H., BIM and sustainability education: Incorporating instructional needs into curriculum planning in CEM programs accredited by ACCE, Sustainability, 8, 6, pp. 1-32, (2016)"/>
    <s v=""/>
    <s v=""/>
    <s v="American Society of Civil Engineers (ASCE)"/>
    <s v=""/>
    <s v=""/>
    <s v=""/>
    <s v=""/>
    <m/>
    <n v="10840680"/>
    <s v=""/>
    <s v="PPSCF"/>
    <s v=""/>
    <s v="English"/>
    <s v="Pract Period Struct Des Constr"/>
    <s v="Article"/>
    <s v="Final"/>
    <s v=""/>
    <s v="Scopus"/>
    <s v="2-s2.0-85096244158"/>
  </r>
  <r>
    <s v=""/>
    <s v=""/>
    <s v=""/>
    <s v="10th International Conference on Sustainability and Energy in Buildings, SEB 2018"/>
    <x v="6"/>
    <s v="Smart Innovation, Systems and Technologies"/>
    <s v="131"/>
    <s v=""/>
    <s v=""/>
    <m/>
    <m/>
    <n v="498"/>
    <n v="0"/>
    <s v=""/>
    <s v="https://www.scopus.com/inward/record.uri?eid=2-s2.0-85059053700&amp;partnerID=40&amp;md5=540cddb47787b7e6abc129ab762a36f7"/>
    <s v=""/>
    <s v=""/>
    <s v="The proceedings contain 47 papers. The special focus in this conference is on Sustainability and Energy in Buildings. The topics include: The impact of energy efficient heating, ventilation and air-conditioning systems on energy performance of university buildings; energy efficiency in school buildings? How to use in a successful way the triple bottom line framework?; Use of CAE methods for exergy-economic evaluation of plate heat exchangers for heat recovery; Estimated and actual construction inventory data in embodied greenhouse gas emission calculations for a norwegian zero emission building (ZEB) construction site; ontoH2G: A semantic model to represent building infrastructure and occupant interactions; high resolution residential domestic hot water consumption profiles using data mining clustering techniques on time of use data; an artificial intelligence method for comfort level prediction; a techno-economic and environmental analysis of Queensland’s transition towards a low carbon society; life-cycle cost model for green star office buildings in Australia; trade-off optimization of embodied versus operational carbon impact for insulation and window to wall ratio design choices: A case study; design and implementation of a hierarchical hybrid communication platform for multi-microgrid applications; a commercial building based microgrid performance investigation; Preliminary evaluation of synergizing BIM and Malaysian carbon reduction and environmental sustainability tool; evaluating sustainability of prefabrication methods in comparison with traditional methods; climate change risk management for public assets in Semarang, Indonesia; energy storage sizing and optimal operation analysis of a grid-connected microgrid; the problem of lack of green space and rise in surface temperature in the City of Mashhad."/>
    <s v=""/>
    <s v=""/>
    <s v=""/>
    <s v=""/>
    <s v=""/>
    <s v=""/>
    <s v=""/>
    <s v=""/>
    <s v=""/>
    <s v=""/>
    <s v="Howlett R.J.; Littlewood J.; Ekanyake C.; Kaparaju P.; Vlacic L."/>
    <s v="Springer Science and Business Media Deutschland GmbH"/>
    <s v=""/>
    <s v="10th International Conference on Sustainability and Energy in Buildings, SEB 2018"/>
    <s v="24 June 2018 through 26 June 2018"/>
    <s v="Gold Coast"/>
    <n v="221679"/>
    <n v="21903018"/>
    <s v="978-303004292-9"/>
    <s v=""/>
    <s v=""/>
    <s v="English"/>
    <s v="Smart Innov. Syst. Technol."/>
    <s v="Conference review"/>
    <s v="Final"/>
    <s v=""/>
    <s v="Scopus"/>
    <s v="2-s2.0-85059053700"/>
  </r>
  <r>
    <s v="Tagliabue L.C.; Cecconi F.R.; Maltese S.; Rinaldi S.; Ciribini A.L.C.; Flammini A."/>
    <s v="Tagliabue, Lavinia Chiara (18042749100); Cecconi, Fulvio Re (57219603975); Maltese, Sebastiano (56205934800); Rinaldi, Stefano (24477983100); Ciribini, Angelo Luigi Camillo (56028032400); Flammini, Alessandra (7003731569)"/>
    <s v="18042749100; 57219603975; 56205934800; 24477983100; 56028032400; 7003731569"/>
    <s v="Leveraging digital twin for sustainability assessment of an educational building"/>
    <x v="1"/>
    <s v="Sustainability (Switzerland)"/>
    <s v="13"/>
    <s v="2"/>
    <s v="480"/>
    <n v="1"/>
    <n v="16"/>
    <n v="15"/>
    <n v="106"/>
    <s v="10.3390/su13020480"/>
    <s v="https://www.scopus.com/inward/record.uri?eid=2-s2.0-85099152420&amp;doi=10.3390%2fsu13020480&amp;partnerID=40&amp;md5=93d383fffe33c0e418052796be774d0b"/>
    <s v="Department of Civil, Environmental, Architectural Engineering and Mathematics, University of Brescia, Brescia, 25121, Italy; Department of Architecture, Built Environment, Construction Engineering, Politecnico di Milano, Milano, 20133, Italy; Institute for Applied Sustainability to the Built Environment, University of Applied Sciences and Arts of Southern Switzerland, Manno, 6928, Switzerland; Department of Information Engineering, University of Brescia, Brescia, 25121, Italy"/>
    <s v="Tagliabue L.C., Department of Civil, Environmental, Architectural Engineering and Mathematics, University of Brescia, Brescia, 25121, Italy; Cecconi F.R., Department of Architecture, Built Environment, Construction Engineering, Politecnico di Milano, Milano, 20133, Italy; Maltese S., Institute for Applied Sustainability to the Built Environment, University of Applied Sciences and Arts of Southern Switzerland, Manno, 6928, Switzerland; Rinaldi S., Department of Information Engineering, University of Brescia, Brescia, 25121, Italy; Ciribini A.L.C., Department of Civil, Environmental, Architectural Engineering and Mathematics, University of Brescia, Brescia, 25121, Italy; Flammini A., Department of Information Engineering, University of Brescia, Brescia, 25121, Italy"/>
    <s v="The EU Green Deal, beginning in 2019, promoted a roadmap for operating the transition to a sustainable EU economy by turning climate issues and environmental challenges into opportunities in all policy areas and making the transition fair and inclusive for all. Focusing on the built environment, the voluntary adoption of rating systems for sustainability assessment is growing, with an increasing market value, and is perceived as a social responsibility both by public administration and by private companies. This paper proposes a framework for shifting from a static sustainability assessment to a digital twin (DT)-based and Internet of Things (IoT)-enabled dynamic approach. This new approach allows for a real-time evaluation and control of a wide range of sustainability criteria with a usercentered point of view. A pilot building, namely, the eLUX lab cognitive building in the University of Brescia, was used to test the framework with some sample applications. The educational building accommodates the daily activities of the engineering students by constantly interacting with the sensorized asset monitoring indoor comfort and air quality conditions as well as the energy behavior of the building in order to optimize the trade-off with renewable energy production. The framework is the cornerstone of a methodology exploiting the digital twin approach to support the decision processes related to sustainability through the whole building’s life cycle. © 2021 by the authors. Licensee MDPI, Basel, Switzerland."/>
    <s v="Digital twin; Dynamic checklist; Sustainable BIM"/>
    <s v="Brescia; Italy; Lombardy; air quality; European Union; exploitation; optimization; power generation; public administration; renewable resource; sustainability; trade-off"/>
    <s v=""/>
    <s v=""/>
    <s v=""/>
    <s v=""/>
    <s v=""/>
    <s v=""/>
    <s v="Green Deal; Fraga-Lamas P., Fernandez-Carames T.M., Leveraging Blockchain for Sustainability and Open Innovation: A Cyber-Resilient Approach toward EU Green Deal and UN Sustainable Development Goals, Computer Security Threats, (2020); Matijas B., From the Captains of Industry to the Trustees of Sustainability: The Positioning of the Large Family-Owned Companies’ Core Values Regarding the Green Deal for Europe’s Decarbonization Goals, (2020); Directive (EU) 2018/844 of the European Parliament and of the Council of 30 May 2018 amending Directive 2010/31/EU on the energy performance of buildings and Directive 2012/27/EU on energy efficiency, L 156/75, Off. J. Eur. Union, 156, pp. 75-91, (2018); Bain P.G., Kroonenberg P.M., Johansson L.-O., Milfont T.L., Crimston C.R., Kurz T., Bushina E., Calligaro C., Demarque C., Guan Y., Et al., Public views of the sustainable development goals across countries, Nat. Sustain, 2, pp. 819-825, (2019); D'Amato D., Droste N., Allen B., Kettunen M., Lahtinen K., Korhonen J., Leskinen P., Matthies B.D., Toppinen A., Green, circular, bio economy: A comparative analysis of sustainability avenues, J. Clean. Prod, 168, pp. 716-734, (2017); Nguyen B.K., Altan H., Comparative review of five sustainable rating systems, Procedia Eng, 21, pp. 376-386, (2011); He Y., Kvan T., Liu M., Li B., How green building rating systems affect designing green, Build. Environ, 133, pp. 19-31, (2018); Zhao D.X., He B.J., Johnson C., Mou B., Social problems of green buildings: From the humanistic needs to social acceptance, Renew. Sustain. Energy Rev, 51, pp. 1594-1609, (2015); Chegut A., Eichholtz P., Kok N., Supply, demand and the value of green buildings, Urban Stud, 51, pp. 22-43, (2014); Zhang L., Wu J., Liu H., Turning green into gold: A review on the economics of green buildings, J. Clean. Prod, 172, pp. 2234-2245, (2018); Gou Z., Lau S.S.Y., Prasad D., Market readiness and policy implications for green buildings: Case study from Hong Kong, J. Green Build, 8, pp. 162-173, (2013); Dwaikat L.N., Ali K.N., Green buildings life cycle cost analysis and life cycle budget development: Practical applications, J. Build. Eng, 18, pp. 303-311, (2018); Li S., Lu Y., Kua H.W., Chang R., The economics of green buildings: A life cycle cost analysis of non-residential buildings in tropic climates, J. Clean. Prod, 252, (2020); Chandratilake S.R., Dias W.P.S., Sustainability rating systems for buildings: Comparisons and correlations, Energy, 59, pp. 22-28, (2013); Doan D.T., Ghaffarianhoseini A., Naismith N., Zhang T., Ghaffarianhoseini A., Tookey J., A critical comparison of green building rating systems, Build. Environ, 123, pp. 243-260, (2017); Bernardi E., Carlucci S., Cornaro C., Bohne R.A., An analysis of the most adopted rating systems for assessing the environmental impact of buildings, Sustainability, 9, (2017); Awadh O., Sustainability and green building rating systems: LEED, BREEAM, GSAS and Estidama critical analysis, J. Build. Eng, 11, pp. 25-29, (2017); Tagliabue L.C., Manfren M., Sustainability Indicators for Buildings: Network Analysis and Visualization, Expanding Boundaries Systems Thinking in the Built Environment, Proceedings of the Sustainable Built Environment (SBE) Regional Conference, I, (2016); Mattoni B., Guattari C., Evangelisti L., Bisegna F., Gori P., Asdrubali F., Critical review and methodological approach to evaluate the differences among international green building rating tools, Renew. Sustain. Energy Rev, 82, pp. 950-960, (2018); Shan M., Hwang B.G., Green building rating systems: Global reviews of practices and research efforts, Sustain. Cities Soc, 39, pp. 172-180, (2018); Newsham G.R., Mancini S., Birt B.J., Do LEED-certified buildings save energy? Yes, but …, Energy Build, 41, pp. 897-905, (2009); Amiri A., Ottelin J., Sorvari J., Are LEED-certified buildings energy-efficient in practice?, Sustainability, 11, (2019); El-Diraby T., Krijnen T., Papagelis M., BIM-based collaborative design and socio-technical analytics of green buildings, Autom. Constr, 82, pp. 59-74, (2017); Cheng J.C., Das M., A BIM-based web service framework for green building energy simulation and code checking, J. Inf. Technol. Constr. ITcon, 19, pp. 150-168, (2014); Wong J.K.W., Zhou J., Enhancing environmental sustainability over building life cycles through green BIM: A review, Autom. Constr, 57, pp. 156-165, (2015); Raouf A.M., Al-Ghamdi S.G., Building information modelling and green buildings: Challenges and opportunities, Archit. Eng. Des. Manag, 15, pp. 1-28, (2019); Lee S., Tae S., Roh S., Kim T., Green template for life cycle assessment of buildings based on building information modeling: Focus on embodied environmental impact, Sustainability, 7, pp. 16498-16512, (2015); Lu Y., Wu Z., Chang R., Li Y., Building Information Modeling (BIM) for green buildings: A critical review and future directions, Autom. Constr, 83, pp. 134-148, (2017); Solla M., Ismail L.H., Yunus R., Investigation on the potential of integrating BIM into green building assessment tools, ARPN J. Eng. Appl. Sci, 11, pp. 2412-2418, (2016); Al-Sehrawy R., Kumar B., Digital Twins in Architecture, Engineering, Construction and Operations. A Brief Review and Analysis, Lecture Notes in Civil Engineering, Proceedings of the 18th International Conference on Computing in Civil and Building Engineering. ICCCBE 2020, 98; Tao F., Zhang H., Liu A., Nee A.Y.C., Digital Twin in Industry: State-of-the-Art, IEEE Trans. Ind. Inform, 15, pp. 2405-2415, (2019); Brundtland G.H., Report of the World Commission on Environment and Development Our Common Future, WCED 1987; Hansmann R., Mieg H.A., Frischknecht P., Principal sustainability components: Empirical analysis of synergies between the three pillars of sustainability, Int. J. Sustain. Dev. World Ecol, 19, pp. 451-459, (2012); Sneddon C., Howarth R.B., Norgaard R.B., Sustainable development in a post-Brundtland world, Ecol. Econ, 57, pp. 253-268, (2006); Reed R., Wilkinson S., Bilos A., Schulte K., A comparison of International Sustainable Building Tools—An Update, Proceedings of the 17th Annual Pacific Rim Real Estate Society Conference, (2011); Liu G., Nolte I., Potapova A., Michel S., Ruckert K., Comparison of worldwide certification systems for sustainable buildings, Proceedings of the SET2010—9th International Conference on Sustainable Energy Technologies, (2010); Motzl H., Fellner M., Environmental and health related criteria for buildings, Proceedings of the IBO Österreichisches Institut für Baubiologie und ökologie GmbH Austrian Institute for Healthy and Ecological Building, (2011); Alyami S.H., Rezgui Y., Sustainable building assessment tool development approach, Sustain. Cities Soc, 5, pp. 52-62, (2012); Ng S.T., Chen Y., Wong J.M.W., Variability of building environmental assessment tools on evaluating carbon emissions, Environ. Impact Assess. Rev, 38, pp. 131-141, (2013); Rezaallah A., Bolognesi C., Khoraskani R.A., LEED and BREEAM.; Comparison between policies, assessment criteria and calculation methods, Proceedings of the 1st International Conference on Building Sustainability Assessment (BSA 2012), pp. 23-25; Isil R.S., The Multi-Level Perspective On Sustainable Building Design: An Account On Building Environmental Assessment Tools, Proceedings of the CESB—Central Europe towards Sustainable Building 2013, Decision-Support Tools and Assessment Methods, (2013); Asdrubali F., Baldinelli G., Bianchi F., Sambuco S., A comparison between environmental sustainability rating systems LEED and ITACA for residential buildings, Build. Environ, 86, pp. 98-108, (2015); Lupisek A., Multicriteria assessment of building in context of sustainable building, (2013); Berardi U., Sustainability assessment in the construction sector: Rating systems and rated buildings, Sustain. Dev, 20, pp. 411-424, (2012); LEED Leadership in Energy and Environmental Design; BREEAM Building Research Establishment Environmental Assessment Method; L’aggiornamento E La Certificazione Degli Appalt; Living Building Challenge certification; Bittenbinder F., Liu C., Rinaldi S., Bellagente P., Ciribini A.L.C., Tagliabue L.C., Bi-Directional Interactions between Users and Cognitive Buildings by means of Smartphone App, Proceedings of the IEEE Second International Smart Cities Conference (ISC2 2016), Improving the Citizens Quality of Life; Bittenbinder F., Liu C., Moretti N., Re Cecconi F., Tagliabue L.C., Ciribini A.L.C., Kovacic I., A Vision for a Cognitive Campus Network of Universities: The Learnscapes of Poveglia Island, Proceedings of the 3rd SDEWES Conference; Bhargav D., Buda A., Nurminen A., Framling K., A framework for integrating BIM and IoT through open standards, Autom. Constr, 95, pp. 35-45, (2018); Li J., Kassem M., Ciribini A.L.C., Bolpagni M., A Proposed Approach Integrating DLT, BIM, IoT and Smart Contracts: Demonstration Using a Simulated Installation Task, Proceedings of the International Conference on Smart Infrastructure and Construction 2019 (ICSIC), pp. 275-282; Chang K.-M., Dzeng R.-J., Wu Y.-J., An Automated IoT Visualization BIM Platform for Decision Support in Facilities Management, Appl. Sci, 8, (2018); Cheng J.C.P., Chen W., Chen K., Wang Q., Data-driven predictive maintenance planning framework for MEP components based on BIM and IoT using machine learning algorithms, Autom. Constr, 112, (2020); Tang S., Shelden D.R., Eastman C.M., Pishdad-Bozorgi P., Gao X., A review of building information modeling (BIM) and the internet of things (IoT) devices integration: Present status and future trends, Autom. Constr, 101, pp. 127-139, (2019); Zemouri S., Magoni D., Zemouri A., Gkoufas Y., Katrinis K., Murphy J., An Edge Computing Approach to Explore Indoor Environmental Sensor Data for Occupancy Measurement in Office Spaces, Proceedings of the 2018 IEEE International Smart Cities Conference (ISC2), pp. 1-8; Adeogun R., Rodriguez I., Razzaghpour M., Berardinelli G., Christensen P.H., Mogensen P.E., Indoor Occupancy Detection and Estimation using Machine Learning and Measurements from an IoT LoRa-based Monitoring System, Proceedings of the 2019 Global IoT Summit (GIoTS), pp. 1-5; Alioto M., Shahghasemi M., The Internet of Things on Its Edge: Trends Toward Its Tipping Point, IEEE Consum. Electron. Mag, 7, pp. 77-87, (2018); Rodriguez Larrad I., Lauridsen M., Vasluianu G., Poulsen A.N., Mogensen P.E., The Gigantium Smart City Living Lab: A Multi-Arena LoRa-based Testbed, Proceedings of the 15th International Symposium on Wireless Communication System (ISWCS 2018); Kaewunruen S., Peng S., Phil-Ebosie O., Digital Twin Aided Sustainability and Vulnerability Audit for Subway Stations, Sustainability, 12, (2020); Kreider R.G., Messner J.I., The Uses of BIM: Classifying and Selecting BIM Uses, (2013); ISO/FDIS 19650-3. Organization and Digitization of Information about Buildings and Civil Engineering Works, Including Building Information Modelling (BIM)—Information Management Using Building Information Modelling—Part 3: Operational Phase of the Assets, (2020); Maltese S., Tagliabue L.C., Re Cecconi F., Pasini D., Manfren M., Ciribini A.L.C., Sustainability Assessment through Green BIM for Environmental, Social and Economic Efficiency, International High-Performance Built Environment Conference—A Sustainable Built Environment Conference 2016 Series (SBE16), iHBE 2016, Procedia Eng, 180, pp. 520-530, (2017); Maltese S., Moretti N., Cecconi F.R., Ciribini A.L.C., Kamara J.M., A lean approach to enable sustainability in the built environment through BIM, TECHNE J. Technol. Archit. Environ, pp. 278-286, (2017); Re Cecconi F., Tagliabue L.C., Maltese S., Ciribini A., Kovacic I., Green BIM—A lean methodology to support sustainability assessment protocols, Proceedings of the 17th International Multidisciplinary Scientific Geoconference SGEM 2017, pp. 889-896; Kaewunruen S., Xu N., Digital twin for sustainability evaluation of railway station buildings, Front. Built Environ, 4, (2018); Kaewunruen S., Rungskunroch P., Welsh J., A digital-twin evaluation of net zero energy building for existing buildings, Sustainability, 11, (2019); Quay R., Hutanuwatr K., Visualization of sustainability indicators: A conceptual framework, Visualizing Sustainable Planning, pp. 203-213, (2009); Tagliabue L.C., Maltese S., Re Cecconi F., Ciribini A.L.C., De Angelis E., BIM-based interoperable workflow for energy improvement of school buildings over the life cycle, Proceedings of the 35th International Symposium on Automation and Robotics in Construction (ISARC 2018); Re Cecconi F., Moretti N., Tagliabue L.C., Maltese S., A BIM based decision support system for building maintenance, Proceedings of the 35th CIB W78 2018 Conference IT in Design, Construction, and Management, (2018); Rinaldi S., Flammini A., Tagliabue L.C., Ciribini A.L.C., On the use of IoT Sensors for Indoor Conditions Assessment and Tuning of Occupancy Rates Models, Proceedings of the IEEE International Workshop on Metrology for Industry 4.0 and IoT; Tagliabue L.C., Re Cecconi F., Rinaldi S., Ciribini A.L.C., IoT network-based ANN for ventilation pattern prediction and actuation to optimize IAQ in educational spaces, IOP Conf. Ser. Mater. Sci. Eng, 609, (2019); De Angelis E., Ciribini A.L.C., Tagliabue L.C., Paneroni M., The Brescia Smart Campus Demonstrator. Renovation towards a zero Energy Classroom Building, Procedia Eng, 28, pp. 735-743, (2015); Tagliabue L.C., Manfren M., Ciribini A.L.C., De Angelis E., Probabilistic behavioural modelling in building performance simulation—the Brescia eLUX lab, Energy Build, 128, pp. 119-131, (2016); Re Cecconi F., Manfren M., Tagliabue L.C., Cirbini A.L.C., De Angelis E., Probabilistic behavioural modeling in building performance simulation: A Monte Carlo approach, Energy Build, 148, pp. 128-141, (2017); Tagliabue L.C., Rinaldi S., Flammini A., Ciribini A.L.C., Energy and comfort management of the educational spaces through IoT network for IAQ assessment in the eLUX lab, Proceedings of the SBE19—Resilient Built Environment for Sustainable Mediterranean Countries, (2019); Flammini A., Pasetti M., Rinaldi S., Bellagente P., Ciribini A.C., Tagliabue L.C., Zavanella S., Zanoni G., Oggioni G., Pedrazzi G., A living lab and testing infrastructure for the development of innovative smart energy solutions: The eLUX laboratory of the University of Brescia, Proceedings of the 2018 AEIT International Annual Conference, pp. 1-6; Rinaldi S., Flammini A., Tagliabue L.C., Ciribini A.L.C., An IoT framework for the assessment of indoor conditions and estimation of occupancy rates: Results from a real case study, Acta IMEKO, 8, pp. 70-79, (2019); LEED Reference Guide for Building Design and Construction, (2018); Azhar S., Carlton W.A., Olsen D., Ahmad I., Building information modeling for sustainable design and LEED® rating analysis, Autom. Constr, 20, pp. 217-224, (2011); He B., Bai K.J., Digital twin-based sustainable intelligent manufacturing: A review, Adv. Manuf, pp. 1-21, (2020); LEED Certification for Neighborhood Development; BuildingSMART International Limited, Industry Foundation Classes 4.1.0.0; Francisco A., Mohammadi N., Taylor J.E., Smart City Digital Twin-Enabled Energy Management: Toward Real-Time Urban Building Energy Benchmarking, J. Manag. Eng, 36, (2020); Azeta A., Agono F., Falade A., Nwaocha V., A Digital Twin Framework for Analysing Students’ Behaviours Using Educational Process Mining, J. Big Data 2020. in evaluation; Sepasgozar S.M., Digital Twin and Web-Based Virtual Gaming Technologies for Online Education: A Case of Construction Management and Engineering, Appl. Sci, 10, (2020); Zaballos A., Briones A., Massa A., Centelles P., Caballero V., A Smart Campus’ Digital Twin for Sustainable Comfort Monitoring, Sustainability, 12, (2020); Khajavi S.H., Motlagh N.H., Jaribion A., Werner L.C., Holmstrom J., Digital twin: Vision, benefits, boundaries, and creation for buildings, IEEE Access, 7, pp. 147406-147419, (2019)"/>
    <s v="L.C. Tagliabue; Department of Civil, Environmental, Architectural Engineering and Mathematics, University of Brescia, Brescia, 25121, Italy; email: lavinia.tagliabue@unibs.it"/>
    <s v=""/>
    <s v="MDPI AG"/>
    <s v=""/>
    <s v=""/>
    <s v=""/>
    <s v=""/>
    <m/>
    <n v="20711050"/>
    <s v=""/>
    <s v=""/>
    <s v=""/>
    <s v="English"/>
    <s v="Sustainability"/>
    <s v="Article"/>
    <s v="Final"/>
    <s v="All Open Access; Green Open Access"/>
    <s v="Scopus"/>
    <s v="2-s2.0-85099152420"/>
  </r>
  <r>
    <s v="Sammartano G.; Avena M.; Cappellazzo M.; Spanò A."/>
    <s v="Sammartano, G. (57190338741); Avena, M. (57279951500); Cappellazzo, M. (57311454000); Spanò, A. (35220910600)"/>
    <s v="57190338741; 57279951500; 57311454000; 35220910600"/>
    <s v="Hybrid GIS-BIM approach for the torino digital-twin: The implementation of a floor-level 3D city geodatabase"/>
    <x v="1"/>
    <s v="International Archives of the Photogrammetry, Remote Sensing and Spatial Information Sciences - ISPRS Archives"/>
    <s v="43"/>
    <s v="B4-2021"/>
    <s v=""/>
    <n v="423"/>
    <n v="430"/>
    <n v="7"/>
    <n v="10"/>
    <s v="10.5194/isprs-archives-XLIII-B4-2021-423-2021"/>
    <s v="https://www.scopus.com/inward/record.uri?eid=2-s2.0-85117775708&amp;doi=10.5194%2fisprs-archives-XLIII-B4-2021-423-2021&amp;partnerID=40&amp;md5=9bb9bb12150545b5872097b2c4e3c36c"/>
    <s v="LabG4CH - Laboratory of Geomatics for Cultural Heritage, Department of Architecture and Design (DAD) - Politecnico di Torino, Viale Mattioli 39, Torino, 10125, Italy; Polito FULL | the Future Urban Legacy Lab, Toolbox Coworking, Via Agostino da Montefeltro 2, Torino, 10125, Italy"/>
    <s v="Sammartano G., LabG4CH - Laboratory of Geomatics for Cultural Heritage, Department of Architecture and Design (DAD) - Politecnico di Torino, Viale Mattioli 39, Torino, 10125, Italy, Polito FULL | the Future Urban Legacy Lab, Toolbox Coworking, Via Agostino da Montefeltro 2, Torino, 10125, Italy; Avena M., LabG4CH - Laboratory of Geomatics for Cultural Heritage, Department of Architecture and Design (DAD) - Politecnico di Torino, Viale Mattioli 39, Torino, 10125, Italy, Polito FULL | the Future Urban Legacy Lab, Toolbox Coworking, Via Agostino da Montefeltro 2, Torino, 10125, Italy; Cappellazzo M., LabG4CH - Laboratory of Geomatics for Cultural Heritage, Department of Architecture and Design (DAD) - Politecnico di Torino, Viale Mattioli 39, Torino, 10125, Italy, Polito FULL | the Future Urban Legacy Lab, Toolbox Coworking, Via Agostino da Montefeltro 2, Torino, 10125, Italy; Spanò A., LabG4CH - Laboratory of Geomatics for Cultural Heritage, Department of Architecture and Design (DAD) - Politecnico di Torino, Viale Mattioli 39, Torino, 10125, Italy, Polito FULL | the Future Urban Legacy Lab, Toolbox Coworking, Via Agostino da Montefeltro 2, Torino, 10125, Italy"/>
    <s v="The research tries to present a preliminary work into geo-spatial management of public administration assets thanks to interoperability of BIM-GIS models, related to urban scale scenarios. The strategy proposed tries to deepen the management, conversion and integration of databases related to public assets and particularly schools building, and related them into city-related geo-databases. The methodology, based on the real scenario of Torino Municipality and their needs addressed in recent studies in collaboration with F&lt;iUL&lt;/iL - Future Urban Legacy Lab from Politecnico di Torino, take advantage from the availability of two test dataset at different scale, with different potential and bottlenecks. The idea of developing a 3D digital twin of Torino actually stop long before the 3D city modelling only, but rather we have to deal with the integration and harmonization of existing databases. These data collections are often coming from different updating and based on non-homogeneous languages and data models. The data are often in table format and managed by different offices and as many management systems. Moreover, recently public administrations as the one of Torino, have increase availability of BIM models, especially for public assets, which need to be known, archived, and localized in a geographic dimension in order to benefit from the real strategic potential of a spatial-enabled facility management platform as Digital Twin. Combining the use of parametric modeler software (Revit) and visual programming language (Dynamo), the proposed methodology tries to elaborate rules on a set of shared language parameters (characterizing the buildings as attributes in both datasets: ID; address; construction; floors; rooms dimensions, use, floor; height; glass surfaces). This is tested as conversion workflow between the Municipality DB and the BIM model. This solution firstly allows the interaction and query between models, and then it proposes open issues once the enriched BIM model is imported into the geographical dimension of the Torino 3D city model Digital Twin (ArcGIS Pro platform), according to LOD standards, and enriched with semantic components from municipality DB. © Author(s) 2021. CC BY 4.0 License.All right reserved."/>
    <s v="3D cadastre; 3D city model; digital twin; floor modelling; multi-dimensional data; spatial data; urban analyses"/>
    <s v="Architectural design; Floors; Geographic information systems; Information management; Office buildings; Public administration; Visual languages; 3d cadastre; 3d city model; City model; Floor level; Floor modeling; Geodatabase; Multidimensional data; Public assets; Spatial data; Urban analysis; Semantics"/>
    <s v=""/>
    <s v=""/>
    <s v=""/>
    <s v=""/>
    <s v=""/>
    <s v=""/>
    <s v="Altun M., Akcamete-Gungor A., BIM-based Multi-Objective Building Life Cycle Energy Performance Evaluation Using Particle Swarm Optimization, Proc. of the 32nd CIB W78 Conference 2015, (2015); Baltsavias E. P., Airborne laser scanning: Basic relations and formulas, ISPRS Journal of Photogrammetry and Remote Sensing, 54, 2-3, pp. 199-214, (1999); Barzegar M., Rajabifard A., Kalantari M., Atazadeh B., An IFC-based database schema for mapping BIM data into a 3D spatially enabled land administration database, International Journal of Digital Earth, pp. 1-30, (2021); Batty M., Digital twins, Environment and Planning B: Urban Analytics and City Science, 45, 5, pp. 817-820, (2018); Bauer P., Stevens B., Hazeleger W., A digital twin of Earth for the green transition, Nature Climate Change, 11, 2, pp. 80-83, (2021); Biljecki F., Ledoux H., Stoter J., An improved LOD specification for 3D building models, Computers, Environment and Urban Systems, 59, pp. 25-37, (2016); Biljecki F., Stoter J., Ledoux H., Zlatanova S., Coltekin A., Applications of 3D City Models: State of the Art Review, ISPRS International Journal of Geo-Information, 4, 4, pp. 2842-2889, (2015); Billen R., Cutting-Decelle A.-F., Marina O., de Almeida J.-P., Falquet G., Leduc T., Metral C., Moreau G., Perret J., Rabin G., San Jose R., Yatskiv I., Zlatanova S., 3D City Models and urban information: Current issues and perspectives, pp. I-118, (2014); Boshernitsan M., Downes M., Downes M. S., Visual Programming Languages: A Survey, (2004); (2019); Eriksson H., Harrie L., Versioning of 3D City Models for Municipality Applications: Needs, Obstacles and Recommendations, ISPRS International Journal of Geo-Information, 10, 2, (2021); Hagba D. V, Gura D. A., Pyatashova O. V, Pshidatok S. K., Pavlyukova A. P., Improving the Technology for Implementing a 3D Cadastre in Existing Accounting Information Systems, IOP Conference Series: Earth and Environmental Science, 720, 1, (2021); Jayaraj P., Ramiya A. M., 3D CITYGML BUILDING MODELLING FROM LIDAR POINT CLOUD DATA, (2018); Konde A., Tauscher H., Biljecki F., Crawford J., FLOOR PLANS IN CITYGML, ISPRS Annals of Photogrammetry, Remote Sensing and Spatial Information Sciences, pp. 25-32, (2018); Kutzner T., Chaturvedi K., Kolbe T. H., CityGML 3.0: New Functions Open Up New Applications, PFG - Journal of Photogrammetry, Remote Sensing and Geoinformation Science, 88, 1, pp. 43-61, (2020); Lehner H., Dorffner L., Digital geoTwin Vienna: Towards a Digital Twin City as Geodata Hub, PFG - Journal of Photogrammetry, Remote Sensing and Geoinformation Science, 88, 1, pp. 63-75, (2020); Lisec A., Ferlan M., Tekavec J., 3D Modelling of a Cadastral Treasure: Towards a 3D Cadastre in Slovenia, GIM International, 31, 4, pp. 35-37, (2017); Nex F., Rupnik E., Remondino F., Building Footprints Extraction from Oblique Imagery, ISPRS Annals of Photogrammetry, Remote Sensing and Spatial Information Sciences, pp. 61-66, (2013); Noardo F., Harrie L., Arroyo Ohori K., Biljecki F., Ellul C., Krijnen T., Eriksson H., Guler D., Hintz D., Jadidi M. A., Pla M., Sanchez S., Soini V.-P., Stouffs R., Tekavec J., Stoter J., Tools for BIM-GIS Integration (IFC Georeferencing and Conversions): Results from the GeoBIM Benchmark 2019, ISPRS International Journal of Geo-Information, 9, 9, (2020); Pfeifer N., Team I.P.F., DSM / DTM Filtering, International School on Lidar Technology, (2008); Rottensteiner F., Sohn G., Gerke M., Wegner J. D., Breitkopf U., Jung J., Results of the ISPRS benchmark on urban object detection and 3D building reconstruction, ISPRS Journal of Photogrammetry and Remote Sensing, 93, pp. 256-271, (2014); Ruohomaki T., Airaksinen E., Huuska P., Kesaniemi O., Martikka M., Suomisto J., Smart City Platform Enabling Digital Twin, 2018 International Conference on Intelligent Systems (IS), pp. 155-161, (2018); Salamak M., Jasiski M., Paszczyk T., Larski M., Jasinski M., Plaszczyk T., Zarski M., Analytical Modelling in Dynamo, Civil Engineering Series, (2018); Shahat E., Hyun C. T., Yeom C., City Digital Twin Potentials: A Review and Research Agenda, Sustainability, 13, 6, (2021); Sithole G., Vosselman G., Experimental comparison of filter algorithms for bare-Earth extraction from airborne laser scanning point clouds, ISPRS Journal of Photogrammetry and Remote Sensing, 59, 1-2, pp. 85-101, (2004); Tang L., Li L., Ying S., Lei Y., A Full Level-of-Detail Specification for 3D Building Models Combining Indoor and Outdoor Scenes, ISPRS International Journal of Geo-Information, 7, 11, (2018)"/>
    <s v=""/>
    <s v="Paparoditis N.; Mallet C.; Lafarge F.; Yang M.Y.; Zlatanova S.; Dragicevic S.; Sithole G.; Agugiaro G.; Arsanjani J.J.; Boguslawski P.; Breunig M.; Brovelli M.A.; Christophe S.; Coltekin A.; Delavar M.R.; Al Doori M.; Guilbert E.; Fonte C.C.; Haworth J.; Isikdag U.; Ivanova I.; Khoshelham K.; Koeva M.; Kokla M.; Liu Y.; Madden M.; Mostafavi M.A.; Navratil G.; Paudyal D.R.; Pettit C.; Spano A.; Stefanakis E.; Tu W.; Vacca G.; Diaz-Vilarino L.; Wise S.; Wu H.; Zhou X.G."/>
    <s v="International Society for Photogrammetry and Remote Sensing"/>
    <s v=""/>
    <s v="24th ISPRS Congress on Imaging Today, Foreseeing Tomorrow, Commission IV"/>
    <s v="5 July 2021 through 9 July 2021"/>
    <s v="Nice"/>
    <n v="172720"/>
    <n v="16821750"/>
    <s v=""/>
    <s v=""/>
    <s v=""/>
    <s v="English"/>
    <s v="Int. Arch. Photogramm., Remote Sens. Spat. Inf. Sci. - ISPRS Arch."/>
    <s v="Conference paper"/>
    <s v="Final"/>
    <s v="All Open Access; Gold Open Access"/>
    <s v="Scopus"/>
    <s v="2-s2.0-85117775708"/>
  </r>
  <r>
    <s v="Moreno J.V.; Machete R.; Falcão A.P.; Gonçalves A.B.; Bento R."/>
    <s v="Moreno, Jonatan Villavicencio (57704279000); Machete, Rita (57203538395); Falcão, Ana Paula (37116774400); Gonçalves, Alexandre B. (36127345200); Bento, Rita (7006799395)"/>
    <s v="57704279000; 57203538395; 37116774400; 36127345200; 7006799395"/>
    <s v="Dynamic Data Feeding into BIM for Facility Management: A Prototype Application to a University Building"/>
    <x v="5"/>
    <s v="Buildings"/>
    <s v="12"/>
    <s v="5"/>
    <s v="645"/>
    <m/>
    <m/>
    <m/>
    <n v="15"/>
    <s v="10.3390/buildings12050645"/>
    <s v="https://www.scopus.com/inward/record.uri?eid=2-s2.0-85130553359&amp;doi=10.3390%2fbuildings12050645&amp;partnerID=40&amp;md5=cf202246233e8a2019e963c38b17f0e4"/>
    <s v="Instituto Superior Técnico, Universidade de Lisboa, Av. Rovisco Pais, Lisboa, 1049-001, Portugal; CERIS, Instituto Superior Técnico, Universidade de Lisboa, Av. Rovisco Pais, Lisboa, 1049-001, Portugal"/>
    <s v="Moreno J.V., Instituto Superior Técnico, Universidade de Lisboa, Av. Rovisco Pais, Lisboa, 1049-001, Portugal; Machete R., CERIS, Instituto Superior Técnico, Universidade de Lisboa, Av. Rovisco Pais, Lisboa, 1049-001, Portugal; Falcão A.P., CERIS, Instituto Superior Técnico, Universidade de Lisboa, Av. Rovisco Pais, Lisboa, 1049-001, Portugal; Gonçalves A.B., CERIS, Instituto Superior Técnico, Universidade de Lisboa, Av. Rovisco Pais, Lisboa, 1049-001, Portugal; Bento R., CERIS, Instituto Superior Técnico, Universidade de Lisboa, Av. Rovisco Pais, Lisboa, 1049-001, Portugal"/>
    <s v="Building information modelling (BIM) has demonstrated its potential as a solution providing support to a series of operations related to facility management (FM) through building data retrieval, analysis, and processing. However, some challenges to the effective adoption of BIM-centred FM information systems occur in their design and implementation, causing obstacles to usability. Among these challenges are the customization of the information structure for each application case, the dynamic character of data supporting building maintenance, and the range of FM specialities involved, frequently including persons who are not BIM experts. This paper presents a BIM–FM prototype to support operations and access updated environmental data for a university building. The two contributions of the developed prototype are its ability to register two types of dynamic data, namely, the regularly acquired environmental sensor information and the sporadic building intervention records, and the automation of the data feeding, updating, and retrieval processes, allowing a user-friendly environment for both BIM experts and non-BIM users. Exploring the BIM interoperability and the integration of plug-ins, the proposed solution enables the comprehensive registration of dynamic FM-related data in an updated model while being accessible to all the specialities involved in the building management operations, enhancing its usability as an integrated solution for data maintenance and retrieval. © 2022 by the authors. Licensee MDPI, Basel, Switzerland."/>
    <s v="building information modelling; facility management; FM–BIM integration; university building; wireless sensor"/>
    <s v=""/>
    <s v=""/>
    <s v=""/>
    <s v=""/>
    <s v=""/>
    <s v="Fundação para a Ciência e a Tecnologia, FCT, (2020.09705)"/>
    <s v="Funding: This research was funded by Fundação para a Ciência e a Tecnologia, grant No. 2020.09705.BD."/>
    <s v="Santos R., Costa A.A., Silvestre J.D., Vandenbergh T., Pyl L., BIM-based life cycle assessment and life cycle costing of an office building in Western Europe, Build. Environ, 169, (2020); Charef R., Alaka H., Emmitt S., Beyond the third dimension of BIM: A systematic review of literature and assessment of professional views, J. Build. Eng, 19, pp. 242-257, (2018); Becerik-Gerber B., Jazizadeh F., Li N., Calis G., Application areas and data requirements for BIM-enabled facilities management, J. Constr. Eng. Manag, 138, pp. 431-442, (2012); Dixit M.K., Venkatraj V., Ostadalimakhmalbaf M., Pariafsai F., Lavy S., Integration of facility management and building information modeling (BIM): A review of key issues and challenges, Facilities, 37, pp. 455-483, (2019); Machete R., Silva J.R., Bento R., Falcao A.P., Goncalves A.B., Lobo de Carvalho J.M., Silva D.V., Information transfer between two heritage BIMs for reconstruction support and facility management: The case study of the Chalet of the Countess of Edla, Sintra, Portugal, J. Cult. Herit, 49, pp. 94-105, (2021); Durdyev S., Ashour M., Connelly S., Mahdiyar A., Barriers to the implementation of Building Information Modelling (BIM) for facility management, J. Build. Eng, 46, (2022); Cortes-Perez J.P., Cortes-Perez A., Prieto-Muriel P., BIM-integrated management of occupational hazards in building construction and maintenance, Autom. Constr, 113, (2020); Chen W.W., Chen K.Y., Cheng J.C.P., BIM-and IoT-based framework for building energy consumption and indoor human comfort management, Proceedings of the 22nd International Conference on Advancement of Construction Management and Real Estate, CRIOCM 2017, pp. 1035-1042; Mataloto B., Ferreira J.C., Resende R., Moura M., Luis S., BIM in People2People and Things2People interactive process, Sensors, 20, (2020); Mataloto B., Mendes H., Ferreira J.C., Things2People Interaction toward Energy Savings in Shared Spaces Using BIM, Appl. Sci, 10, (2020); Mobaraki B., Lozano-Galant F., Soriano R.P., Castilla Pascual F.J., Application of Low-Cost Sensors for Building Monitoring: A Systematic Literature Review, Buildings, 11, (2021); Lombardo L., Corbellini S., Elsayed A., Angelini E., Parvis M., Grassini S., Sensor network for museum environmental monitoring, Proceedings of the 2017 IEEE International Workshop on Measurement and Networking (M&amp;N), (2017); Klein L., Bermudez S., Schrott A., Tsukada M., Dionisi-Vici P., Kargere L., Marianno F., Hamann H., Lopez V., Leona M., Wireless Sensor Platform for Cultural Heritage Monitoring and Modeling System, Sensors, 17, (2017); Rogage K., Clear A., Alwan Z., Lawrence T., Assessing building performance in residential buildings using BIM and sensor data, Int. J. Build. Pathol. Adapt, 38, pp. 176-191, (2020); Neves e Sousa A., Gibbs B.M., Low frequency impact sound transmission in dwellings through homogeneous concrete floors and floating floors, Appl. Acoust, 72, pp. 177-189, (2011); Amayri M., Arora A., Ploix S., Bandhyopadyay S., Ngo Q.-D., Badarla V.R., Estimating occupancy in heterogeneous sensor environment, Energy Build, 129, pp. 46-58, (2016); Chen Z., Jiang C., Xie L., Building occupancy estimation and detection: A review, Energy Build, 169, pp. 260-270, (2018); Zikos A., Tsolakis A., Meskos D., Tryferidis A., Tzovaras D., Conditional Random Fields-based approach for real-time building occupancy estimation with multi-sensory networks, Autom. Constr, 68, pp. 128-145, (2016); Ponte M., Bento R., Vaz S.D., A Multi-Disciplinary Approach to the Seismic Assessment of the National Palace of Sintra, Int. J. Archit. Herit, 15, pp. 757-778, (2019); Valinejadshoubi M., Moselhi O., Bagchi A., Integrating BIM into sensor-based facilities management operations, J. Facil. Manag, (2021); Tang S., Shelden D.R., Eastman C.M., Pishdad-Bozorgi P., Gao X., A review of building information modeling (BIM) and the internet of things (IoT) devices integration: Present status and future trends, Autom. Constr, 101, pp. 127-139, (2019); Boje C., Guerriero A., Kubicki S., Rezgui Y., Towards a semantic Construction Digital Twin: Directions for future research, Autom. Constr, 114, (2020); Altohami A.B.A., Haron N.A., Alias A.H., Law T.H., Investigating Approaches of Integrating BIM, IoT, and Facility Management for Renovating Existing Buildings: A Review, Sustainability, 13, (2021); Laurini E., Rotilio M., Lucarelli M., De Berardinis P., Technology 4.0 for Buildings Management: From Building Site to the Interactive Building Book. The International Archives of the Photogrammetry, Remote Sensing and Spatial Information Sciences, XLII-2/W11, Proceedings of the 2nd International Conference of Geomatics and Restoration, (2019); Desogus G., Quaquero E., Rubiu G., Gatto G., Perra C., BIM and IoT Sensors Integration: A Framework for Consumption and Indoor Conditions Data Monitoring of Existing Buildings, Sustainability, 13, (2021); Scianna A., Gaglio G.F., La Guardia M., Structure Monitoring with BIM and IoT: The Case Study of a Bridge Beam Model, ISPRS Int. J. Geo-Inf, 11, (2022); Galiano-Garrigos A., Andujar-Montoya M.D., Building information modelling in operations of maintenance at the University of Alicante, Int. J. Sustain. Dev. Plan, 13, pp. 1-11, (2018); Kassem M., Kelly G., Dawood N., Serginson M., Lockley S., BIM in facilities management applications: A case study of a large university complex, Built Environ. Proj. Asset Manag, 5, pp. 261-277, (2015); Su Y., Lee Y., Lin Y., Enhancing Maintenance Management Using Building Information Modeling in Facilities Management, Proceedings of the 28th International Symposium on Automation and Robotics in Construction (ISARC 2011), (2011); Munoz Pavon R., Arcos Alvarez A.A., Alberti M.G., BIM-Based Educational and Facility Management of Large University Venues, Appl. Sci, 10, (2020); Muhamad W., Kurniawan N.B., Suhardi; Yazid, S. Smart campus features, technologies, and applications: A systematic literature review, Proceedings of the 2017 International Conference on Information Technology Systems and Innovation (ICITSI), pp. 384-391, (2017); Villa V., Naticchia B., Bruno G., Aliev K., Piantanida P., Antonelli D., IoT Open-Source Architecture for the Maintenance of Building Facilities, Appl. Sci, 11, (2021); McArthur J.J., A Building Information Management (BIM) Framework and Supporting Case Study for Existing Building Operations, Maintenance and Sustainability, Procedia Eng, 118, pp. 1104-1111, (2015); Revit to Excel and Google Sheets; Tracer for Revit | 3D Building Information Models for Power BI"/>
    <s v="R. Bento; CERIS, Instituto Superior Técnico, Universidade de Lisboa, Lisboa, Av. Rovisco Pais, 1049-001, Portugal; email: rita.bento@tecnico.ulisboa.pt"/>
    <s v=""/>
    <s v="MDPI"/>
    <s v=""/>
    <s v=""/>
    <s v=""/>
    <s v=""/>
    <m/>
    <n v="20755309"/>
    <s v=""/>
    <s v=""/>
    <s v=""/>
    <s v="English"/>
    <s v="Buildings"/>
    <s v="Article"/>
    <s v="Final"/>
    <s v="All Open Access; Gold Open Access"/>
    <s v="Scopus"/>
    <s v="2-s2.0-85130553359"/>
  </r>
  <r>
    <s v="Desbalo M.T.; Woldesenbet A.K.; Habtu T.M.; Bargstädt H.-J.; Yehualaw M.D."/>
    <s v="Desbalo, Muluken Tilahun (58633390700); Woldesenbet, Asregedew Kassa (55191150000); Habtu, Tamiru Mengist (58633270200); Bargstädt, Hans-Joachim (6504821739); Yehualaw, Mitiku Damtie (57190003089)"/>
    <s v="58633390700; 55191150000; 58633270200; 6504821739; 57190003089"/>
    <s v="BIM-enabled built-asset information management conceptual framework: A case of public university buildings in Addis Ababa, Ethiopia"/>
    <x v="3"/>
    <s v="Heliyon"/>
    <s v="10"/>
    <s v="12"/>
    <s v="e33026"/>
    <m/>
    <m/>
    <m/>
    <n v="0"/>
    <s v="10.1016/j.heliyon.2024.e33026"/>
    <s v="https://www.scopus.com/inward/record.uri?eid=2-s2.0-85196322167&amp;doi=10.1016%2fj.heliyon.2024.e33026&amp;partnerID=40&amp;md5=58fed9f88e8fe9c440c07bf5eb112ead"/>
    <s v="Chair of Construction Engineering and Management, Bauhaus-Universität Weimar, Weimar, Germany; Ethiopian Institute of Architecture Construction &amp; City Development (EiABC), Addis Ababa University, Addis Ababa, Ethiopia; Department of Construction Technology and Management University of Gondar, Gondar, Ethiopia; Faculty of Civil &amp; Water Resources Engineering, Bahir Dar Institute of Technology, Bahir Dar University, Bahir Dar, Ethiopia"/>
    <s v="Desbalo M.T., Chair of Construction Engineering and Management, Bauhaus-Universität Weimar, Weimar, Germany, Ethiopian Institute of Architecture Construction &amp; City Development (EiABC), Addis Ababa University, Addis Ababa, Ethiopia; Woldesenbet A.K., Ethiopian Institute of Architecture Construction &amp; City Development (EiABC), Addis Ababa University, Addis Ababa, Ethiopia; Habtu T.M., Department of Construction Technology and Management University of Gondar, Gondar, Ethiopia; Bargstädt H.-J., Chair of Construction Engineering and Management, Bauhaus-Universität Weimar, Weimar, Germany; Yehualaw M.D., Faculty of Civil &amp; Water Resources Engineering, Bahir Dar Institute of Technology, Bahir Dar University, Bahir Dar, Ethiopia"/>
    <s v="The integration of BIM with other digital advancements has demonstrably led to an increase of performance in the Architecture, Engineering, Construction and Operation (AECO) industry. This integration not only is showing promising results in boosting the industry's performance, but also the productivity and promotes data-driven decision-making. Despite these benefits, there are limited studies that address the integration of BIM and digital data for managing built-assets in general and in developing countries in particular. To fill this gap, a closer assessment of current built-asset information management practice is necessary. The assessment of the practice examines how digital processes and/or technology can be seamlessly integrated into existing practices. In this regard, this study aims to provide valuable insights into increasing the maturity of built-asset information management by integrating digital data with BIM. The study uses a case-based research design using built-assets (universities in Addis Ababa) as public building representative to capture the prevailing information management practices in Ethiopian public buildings. The findings reveal that traditional paper-based practices still dominate the management of built-assets. This leads to difficulties in terms of data loss, unavailability, inaccuracy, and unreliability, all of which are detrimental to the overall performance. Based on these findings, a conceptual framework is designed to improve the performance of built-assets and help owners, end-users, and managers in defining data and information requirements for BIM-enabled asset information management. The framework delineates processes for structured information requirements definition and validation of various asset data from varying sources. The framework utilizes a BIM-enabled platform as a single source of truth and offers a comprehensive solution to the identified challenges. The findings of this study holds significant promise for improving the existing practice of built-asset information management within the study context. © 2024 The Authors"/>
    <s v="Asset information management; Building information modelling (BIM); Built-asset; Conceptual framework; Digital technology"/>
    <s v=""/>
    <s v=""/>
    <s v=""/>
    <s v=""/>
    <s v=""/>
    <s v="Bauhaus-Universität Weimar; Germany And Ethiopian Institute of Architecture Construction &amp; City Development; EiABC; Addis Ababa University, AAU"/>
    <s v="We acknowledge the financial support from Chair of Construction Engineering and Management, Bauhaus University of Weimar, Germany And Ethiopian Institute of Architecture Construction &amp; City Development (EiABC), Addis Ababa University, Addis Ababa, Ethiopia, during the course of the study."/>
    <s v="Zhao J., Feng H., Chen Q., Garcia de Soto B., Developing a conceptual framework for the application of digital twin technologies to revamp building operation and maintenance processes, J. Build. Eng., 49, (2022); Chung S., Cho C.S., Song J., Lee K., Lee S., Kwon S., Smart facility management system based on open bim and augmented reality technology, Appl. Sci., 11, 21, (2021); Jonathan A.U., Michell K., Effects of Technological Innovations on FM Practice, pp. 211-219, (2018); Patacas J., Dawood N., Kassem M., A framework for the development of asset information models to support asset information requirements throughout the lifecycle of buildings, 32nd CIB W78 Conf. 2015, 27th-29th 2015, Eindhoven, Netherlands, (2015); Hossain M.A., Yeoh J.K.W., BIM for existing buildings: potential opportunities and barriers, IOP Conf. Ser. Mater. Sci. Eng., 371, 1, (2018); Talamo C., Bonanomi M., Knowledge Management and Information Tools for Building Maintenance and Facility Management, (2015); Shaw C., de Andrade Pereira F., McNally C., Farghaly K., Hartmann T., O'Donnell J., Information management in the facilities domain: investigating practitioner priorities, Facilities, 41 860555, pp. 285-305, (2022); McArthur J.J., A building information management (BIM) framework and supporting case study for existing building operations, maintenance and sustainability, Procedia Eng., 118, May, pp. 1104-1111, (2015); Munir M., Kiviniemi A., Jones S., Finnegan S., BIM-based operational information requirements for asset owners, Architect. Eng. Des. Manag., 16, 2, pp. 100-114, (2020); Tsay G.S., Staub-French S., Poirier E., Zadeh P., Pottinger R., BIM for FM: understanding information quality issues in terms of compliance with owner's Building Information Modeling Requirements, Front. Built Environ., 9, May, pp. 1-30, (2023); Daniotti B., Della Torre S., Gianinetto M., Digital Transformation of the Design, Processes of the Built Management Construction and Environment, (2020); Heaton J., Parlikad A.K., Asset Information Model to support the adoption of a digital twin: west Cambridge case study, IFAC-PapersOnLine, 53, 3, pp. 366-371, (2020); Sampaio R.P., Flores-Colen I., Costa A.A., Discussion of digital transition impact in Facility Management of buildings, IOP Conf. Ser. Earth Environ. Sci., (2022); Ding Z., Liu S., Liao L., Zhang L., A digital construction framework integrating building information modeling and reverse engineering technologies for renovation projects, Autom. ConStruct., 102, December 2018, pp. 45-58, (2019); Liu D., Xia X., Chen J., Li S., Integrating building information model and augmented reality for drone-based building inspection, J. Comput. Civ. Eng., 35, 2, (2021); Raslan A., Kapogiannis G., Cheshmehzangi A., Tizani W., Towey D., Blockchain: future facilitator of asset information modelling and management?, Proc. - 2020 IEEE 44th Annu. Comput. Software, Appl. Conf. COMPSAC 2020, pp. 523-528, (2020); Olawumi T.O., Chan D.W.M., Development of a benchmarking model for BIM implementation in developing countries, Benchmarking, 26, 4, pp. 1210-1232, (2019); Ma X., Chan A.P.C., Wu H., Xiong F., Dong N., Achieving leanness with BIM-based integrated data management in a built environment project, Construct. Innovat., 18, 4, pp. 469-487, (2018); Olawumi T.O., Chan D.W.M., Chan A.P.C., Wong J.K.W., Development of a building sustainability assessment method (BSAM) for developing countries in sub-Saharan Africa, J. Clean. Prod., 263, (2020); Ashworth S., Dillinger M., Korkemeyer K., BIM guidance to optimise the operational phase: defining information requirements based on ISO 19650, Facilities, 41, 5, pp. 337-356, (2022); The united nations population division of the department of economic and social affairs, UNCTADsate based on UN DESA population division, (2022); Velazquez L., Munguia N., Platt A., Taddei J., Sustainable university: what can be the matter?, J. Clean. Prod., 14, 9-11, pp. 810-819, (2006); Habtu T.M., Ethiopian Institute of Architecture, Building Construction, and City Development (EiABC) Chair of Construction Management, (2020); Ashworth S., Tucker M., Druhmann C.K., Critical success factors for facility management employer's information requirements (EIR) for BIM, Facilities, 37, 1-2, pp. 103-118, (2019); Matarneh S.T., Danso-Amoako M., Al-Bizri S., Gaterell M., Matarneh R.T., BIM for FM, Facilities, 38, 5-6, pp. 378-394, (2019); Heaton J., Parlikad A.K., Schooling J., Design and development of BIM models to support operations and maintenance, Comput. Ind., 111, pp. 172-186, (2019); Teicholz P., BIM for Facility Managers, (2013); Fletcher M., Plakoyiannaki E., Case study selection: an overview of key issues for international business researchers, Eur. J. Market., pp. 176-189, (2000); Guzman G., Ulloa W., BIM application in the operation and maintenance management of a sports infrastructure, IGLC 28 - 28th Annu. Conf. Int. Gr. Lean Constr. 2020, pp. 949-960, (2020); Miettinen R., Paavola S., Automation in Construction beyond the BIM utopia : approaches to the development and implementation of building information modeling, Autom. ConStruct., 43, pp. 84-91, (2014); Wetzel E.M., Thabet W.Y., Jamerson W.E., A case study towards transferring relevant safety information for facilities maintenance using BIM, J. Inf. Technol. Construct., 23, May 2019, pp. 53-74, (2018); Zadeh P.A., Wang G., Cavka H.B., Staub-French S., Pottinger R., Information quality assessment for facility management, Adv. Eng. Inf., 33, pp. 181-205, (2017); Eastman C., Teicholz P., Sacks R., Liston K., A Guide to Buildimng Information Modeling for Owners, Managers, Designers,Engineersi and Contractors, (2011); Booty F., Facilities Management Handbook, (2009); Desbalo M.T., Woldesenbet A.K., Bargstadt H.J., Yehualaw M.D., Critical factors that influence the effectiveness of facility maintenance management practice in public university buildings in Ethiopia: an exploratory factor analysis, Cogent Eng, 11, 1, (2024); Desbalo M.T., Bargstadt I.H.J., Perceived benefits and barriers of building information modeling (BIM) adoption in the AEC sectors of Ethiopia, Int. J. Eng. Res. Technol., 9, 10, pp. 777-789, (2020); Chan D.W.M., Olawumi T.O., Ho A.M.L., Perceived benefits of and barriers to Building Information Modelling (BIM) implementation in construction: the case of Hong Kong, J. Build. Eng., 25, February, (2019); Ma X., Xiong F., Olawumi T.O., Dong N., Chan A.P.C., Conceptual framework and roadmap approach for integrating BIM into lifecycle project management, J. Manag. Eng., 34, 6, pp. 1-10, (2018); Araszkiewicz K., Digital technologies in facility management - the state of practice and research challenges, Procedia Eng., 196, October, pp. 1034-1042, (2017); Heaton J., Parlikad A.K., Schooling J., A building information modelling approach to the alignment of organisational objectives to asset information requirements, Autom. ConStruct., 104, March, pp. 14-26, (2019); Farghaly K., Abanda H.F., Vidalakis C., Wood G., Semantic and syntactic interoperability of BIM and asset management data, Proc. 2019 Eur. Conf. Comput. Constr., 1, 2017, pp. 406-413, (2019); Yalcinkaya M., Singh V., Yalcinkaya M., Singh V., Information B., Bim M., Building information modeling (BIM) for facilities management – literature review and future needs to cite this version : HAL id : hal-01386469, 11th IFIP Int. Conf. Prod. Lifecycle Manag., (2016); Volk R., Stengel J., Schultmann F., Building Information Modeling (BIM) for existing buildings - literature review and future needs, Autom. ConStruct., 38, pp. 109-127, (2014); Wanigarathna N., Jones K., Bell A., Kapogiannis G., Building information modelling to support maintenance management of healthcare built assets, Facilities, 37, 7-8, pp. 415-434, (2019); Dawood N., Kassem M., Kelly G., Serginson M., Lockley S., BIM for facility management: a review and a case study investigating the value and challenges BIM, 2, November 2017, (2013); Braila N., Panchenko N., Kankhva V., Building Information Modeling for existing sustainable buildings, E3S Web Conf., 244, pp. 1-11, (2021); Carbonari G., Stravoravdis S., Gausden C., Building information model implementation for existing buildings for facilities management: a framework and two case studies, Build. Inf. Model. Des. Constr. Oper., 1, June 2016, pp. 395-406, (2015); ISO 55000 - International Standard, (2014); Love P.E.D., Matthews J., Simpson I., Hill A., Olatunji O.A., A benefits realization management building information modeling framework for asset owners, Autom. ConStruct., 37, pp. 1-10, (2014); Becerik-Gerber B., Jazizadeh F., Li N., Calis G., Rice S., Student G., Application areas and data requirements for BIM-enabled facilities management, J. Construct. Eng. Manag., 138, 3, pp. 431-442, (2012); Edirisinghe R., London K.A., Kalutara P., Aranda-Mena G., Building information modelling for facility management: are we there yet?, Eng. Construct. Architect. Manag., 24, 6, pp. 1119-1154, (2017); Nical A.K., Wodynski W., Enhancing facility management through BIM 6D, Procedia Eng., 164, June, pp. 299-306, (2016); Pan N.H., Chen K.Y., Facility maintenance traceability information coding in BIM-based facility repair platform, Adv. Civ. Eng., 2020, (2020); Pishdad-Bozorgi P., Gao X., Eastman C., Self A.P., Planning and developing facility management-enabled building information model (FM-enabled BIM), Autom. ConStruct., 87, December 2017, pp. 22-38, (2018); Kapogiannis G., Sherratt F., Impact of integrated collaborative technologies to form a collaborative culture in construction projects, Built. Environ. Proj. Asset. Manag., 8, 1, pp. 24-38, (2018); Patacas J., Dawood N., Vukovic V., Kassem M., BIM for facilities management: evaluating BIM standards in asset register creation and service life, ITcon, 20, pp. 313-331, (2015); Alvarez-Romero S.O., Use of building information modeling technology in the integration of the handover process and facilities, pp. 1-143, (2014); RIBA Plan of Work Overview, pp. 10-11, (2020); Barnes P., Asset information requirements, BASMP (Built Asset Secur. Manag. Plan), 26, (2020); BIM Guide for Asset Information Delivery by Digitalisation Programme Centre of Building and Construction Authority, 1, pp. 1-51, (2018); Pavan A., Malheiro A., Oliveira J., Lda D., POLITECNICO DI MILANO Master in Building Information Modelling Data Flow from BIM to Digital Twins, (2020); Munir M., Kiviniemi A., Finnegan S., Jones S.W., BIM business value for asset owners through effective asset information management, Facilities, 38, 3-4, pp. 181-200, (2019); ISO 19650-1:2021 BSI Standards Publication Organization and Digitization of Information about Buildings and Civil Engineering Works, Including Building Information Modelling (BIM) — Information Management Using Building Information Modelling (Part 1), (2018); Rogage K., Greenwood D., Data transfer between digital models of built assets and their operation &amp; maintenance systems, J. Inf. Technol. Construct., 25, July, pp. 469-481, (2020); Styliadis A.D., Historical photography-based computer-aided architectural design: demolished buildings information modeling with reverse engineering functionality, Autom. ConStruct., 18, 1, pp. 51-69, (2008); Almukhtar A., Saeed Z.O., Abanda H., Tah J.H.M., Reality capture of buildings using 3D laser scanners, CivilEng, 2, 1, pp. 214-235, (2021); Abreu N., Pinto A., Matos A., Pires M., Procedural point cloud modelling in scan-to-BIM and scan-vs-BIM applications: a review, ISPRS Int. J. Geo-Inf., 12, 7, (2023); Thiel C., Et al., Monitoring selective logging in a pine-dominated forest in central Germany with repeated drone flights utilizing a low cost rtk quadcopter, Drones, 4, 2, pp. 1-26, (2020); Solla M., Et al., A building information modeling approach to integrate geomatic data for the documentation and preservation of cultural heritage, Rem. Sens., 12, 24, pp. 1-24, (2020); Rashdi R., Martinez-Sanchez J., Arias P., Qiu Z., Scanning technologies to building information modelling: a review, Infrastructure, 7, 4, pp. 1-29, (2022); Blinn N., Issa R.R.A., Comparison of traditional laser scanning and mobile lidar technology for AECO applications, Congr. Comput. Civ. Eng. Proc., 2017-June, pp. 113-121, (2017); Assad R., El-Adaway I., Abotaleb I., Construction research congress 2020 809, Constr. Res. Congr., 7, 1994, pp. 809-818, (2020); Munir M., Kiviniemi A., Jones S.W., Business value of integrated BIM-based asset management, Eng. Construct. Architect. Manag., 26, 6, pp. 1171-1191, (2019); The Federal Government Public Projects Administration and Management System Proclamation, (2020); Saunders M., Lewis P., Thornhill A., “Research Methods for Business Students” Chapter 4: Understanding Research Philosophy and Approaches to Theory Development, (2003); Patel M., Patel N., Research Methodology E., Int. J. Res. Rev., 6, 3, pp. 48-55, (2019); Ebneyamini S., Sadeghi Moghadam M.R., Toward developing a framework for conducting case study research, Int. J. Qual. Methods, 17, 1, pp. 1-11, (2018); Yin R.K., Case Study Research and Design, (2018); Ebersohn L., Building Generative Theory from Case Work: the Relationship-Resourced Resilience Model BT - Well-Being Research in South Africa, pp. 97-121, (2013); Educational statistics, Educ. Manage. Inform. Syst., 74, 7, pp. 110-113, (2000); “Public Universities in Ethiopia.” Educational Statistics, (2023); (2021); Standard Bidding Documents for Procurement of Works for National Competitive Bidding, (2011); Desbalo M.T., Woldesenbet A.K., Tafesse Z.S., Bargstadt H.J., Yehualaw M.D., Maturity model for evaluating building maintenance practice: a fuzzy-DEMATEL approach, Cogent Eng., 10, 2, (2023); Schonfelder P., Aziz A., Faltin B., Konig M., Automating the retrospective generation of As-is BIM models using machine learning, Autom. ConStruct., 152, (2023); Viegas V., Pereira J.M.D., Girao P.M.B., Postolache O., Remembering old practices to validate measurement data, IEEE Instrum. Meas. Mag., 25, 7, pp. 7-13, (2022); Ye Z., Kapogiannis G., Tang S., Zhang Z., Jimenez-Bescos C., Yang T., Influence of an integrated value-based asset condition assessment in built asset management, Construct. Innovat., (2023); Volk R., Luu T.H., Mueller-Roemer J.S., Sevilmis N., Schultmann F., Deconstruction project planning of existing buildings based on automated acquisition and reconstruction of building information, Autom. ConStruct., 91, pp. 226-245, (2018); Swallow P., Chanter B., Swallow P., BUILDING MAINTENANCE MANAGEMENT, (2007); Brooks A., Total Facility Management, (2015); Olanrewaju A.L., Abdul-Aziz A.-R., Building Maintenance Processes and Practices, (2015); Barrett D., Peter and Baldry, Facilities Management: Towards Best Practice, (2009); Love P.E.D., Matthews J., Lockley S., BIM for built asset management, Built. Environ. Proj. Asset. Manag., 5, 3, (2015); Miettinen R., Kerosuo H., Metsala T., Paavola S., Bridging the life cycle: a case study on facility management infrastructures and uses of BIM, J. Facil. Manag., 16, 1, pp. 2-16, (2018); Wetzel E.M., Thabet W.Y., The use of a BIM-based framework to support safe facility management processes, Autom. ConStruct., 60, pp. 12-24, (2015); Grilo A., Jardim-goncalves R., Automation in Construction Value proposition on interoperability of BIM and collaborative working environments, Autom. ConStruct., 19, 5, pp. 522-530, (2010); Mirarchi C., Pavan A., de Marco F., Wang X., Song Y., Supporting facility management processes through end-users’ Integration and coordinated BIM-GIS technologies, ISPRS Int. J. Geo-Inf., 7, 5, (2018); Marmo R., Nicolella M., Polverino F., Tibaut A., A methodology for a performance information model to support facility management, Sustain. Times, 11, 24, pp. 1-25, (2019); Fang Z., Liu Y., Lu Q., Pitt M., Hanna S., Tian Z., BIM-integrated portfolio-based strategic asset data quality management, Autom. ConStruct., 134, June 2021, (2022)"/>
    <s v="M.T. Desbalo; Chair of Construction Engineering and Management, Bauhaus-Universität Weimar, Weimar, Germany, Germany; email: muluken.tilahun@eiabc.edu.et"/>
    <s v=""/>
    <s v="Elsevier Ltd"/>
    <s v=""/>
    <s v=""/>
    <s v=""/>
    <s v=""/>
    <m/>
    <n v="24058440"/>
    <s v=""/>
    <s v=""/>
    <s v=""/>
    <s v="English"/>
    <s v="Heliyon"/>
    <s v="Article"/>
    <s v="Final"/>
    <s v="All Open Access; Gold Open Access"/>
    <s v="Scopus"/>
    <s v="2-s2.0-85196322167"/>
  </r>
  <r>
    <s v="Aguilar-Aguilera A.J.; De la Hoz-Torres M.L.; Martínez-Aires M.D.; Ruiz D.P."/>
    <s v="Aguilar-Aguilera, Antonio J. (57197806275); De la Hoz-Torres, M.L. (57197811864); Martínez-Aires, M.D. (35091403700); Ruiz, Diego P. (7007004785)"/>
    <s v="57197806275; 57197811864; 35091403700; 7007004785"/>
    <s v="Management of Acoustic Comfort in Learning Spaces Using Building Information Modelling (BIM)"/>
    <x v="0"/>
    <s v="Studies in Systems, Decision and Control"/>
    <s v="277"/>
    <s v=""/>
    <s v=""/>
    <n v="409"/>
    <n v="417"/>
    <n v="8"/>
    <n v="3"/>
    <s v="10.1007/978-3-030-41486-3_44"/>
    <s v="https://www.scopus.com/inward/record.uri?eid=2-s2.0-85106775023&amp;doi=10.1007%2f978-3-030-41486-3_44&amp;partnerID=40&amp;md5=d5b0a3513ac9b6ea0e2487360994a5f5"/>
    <s v="Department of Applied Physics, University of Granada, Avd. Fuentenueva s/n, Granada, 18071, Spain; Department of Building Construction, University of Granada, Avd. Fuentenueva s/n, Granada, 18071, Spain"/>
    <s v="Aguilar-Aguilera A.J., Department of Applied Physics, University of Granada, Avd. Fuentenueva s/n, Granada, 18071, Spain; De la Hoz-Torres M.L., Department of Applied Physics, University of Granada, Avd. Fuentenueva s/n, Granada, 18071, Spain; Martínez-Aires M.D., Department of Building Construction, University of Granada, Avd. Fuentenueva s/n, Granada, 18071, Spain; Ruiz D.P., Department of Applied Physics, University of Granada, Avd. Fuentenueva s/n, Granada, 18071, Spain"/>
    <s v="The acoustic environment is a crucial factor in learning spaces. Variables such as reverberation time and sound pressure level may interfere with the student’s learning process. In order to guarantee the achievement of acoustic comfort requirements in educational buildings, the design and performance of acoustic conditions should be analyzed from the earliest stages of the project. The analysis of acoustic parameters has usually been performed with specialized software. However, the emergence of the Building Information Modelling (BIM) has represented a new approach to the projects in the Architecture, Engineering and Construction sectors. In this context, the BIM methodology offers one solution to this problem. This study proposes the use of the BIM methodology to improve the acoustic environment of educational buildings. For this purpose, a BIM tool has been developed by the authors to perform a simulation of reverberation time, sound pressure level and critical distance based on the architecture characteristics stored in the BIM model. © Springer Nature Switzerland AG 2020."/>
    <s v="BIM; Building information modelling; Decision support; Learning spaces"/>
    <s v=""/>
    <s v=""/>
    <s v=""/>
    <s v=""/>
    <s v=""/>
    <s v=""/>
    <s v=""/>
    <s v="Crandell C.C., Smaldino J.J., Classroom acoustics for children with normal hearing and with hearing impairment, Lang. Speech Hear. Serv. Schools, 31, 4, pp. 362-370, (2000); Shield B.M., Dockrell J.E., The effects of noise on children at school: A review, Building Acoust, 10, 2, pp. 97-116, (2003); Shield B.M., Dockrell J.E., The effects of environmental and classroom noise on the academic attainments of primary school children, J. Acoust. Soc. Am., 123, 1, pp. 133-144, (2008); Klatte M., Hellbruck J., Seidel J., Leistner P., Effects of classroom acoustics on performance and well-being in elementary school children: A field study, Environ. Behav., 42, 5, pp. 659-692, (2010); Kruger E.L., Zannin P.H., Acoustic, thermal and luminous comfort in classrooms, Build. Environ., 39, 9, pp. 1055-1063, (2004); Kristiansen J., Persson R., Lund S.P., Shibuya H., Nielsen P.M., Effects of classroom acoustics and self-reported noise exposure on teachers’ well-being, Environ. Behav., 45, 2, pp. 283-300, (2013); George E.L., Goverts S.T., Festen J.M., Houtgast T., Measuring the effects of reverberation and noise on sentence intelligibility for hearing-impaired listeners, J. Speech Lang. Hear. Res., (2010); Neuman A.C., Wroblewski M., Hajicek J., Rubinstein A., Combined effects of noise and reverberation on speech recognition performance of normal-hearing children and adults, Ear Hear, 31, 3, pp. 336-344, (2010); Ljung R., Sorqvist P., Kjellberg A., Green A.-M., Poor listening conditions impair memory for intelligible lectures: Implications for acoustic classroom standards, Build. Acoust., 16, 3, pp. 257-265, (2009); Chetoni M., Ascari E., Bianco F., Fredianelli L., Licitra G., Cori L., Global noise score indicator for classroom evaluation of acoustic performances in life gioconda project, Noise Mapp, 3, 1, (2016); Acoustical Performance Criteria, Design Requirements, and Guidelines for Schools, Part 1: Permanent Schools, American National Standards Institute Mellville, (2010); Noise Control in Buildings—Determination Methods for Performances Concerning Airborne Sound Insulation of Facades, Airborne Sound Insulation, Impact Sound Insulation, Sound Levels Caused by Technical Services and Reverberant Time, (2006); Onorm B., Schallschutz Und Raumakustik Im Hochbau-Teil 2: Anforderungen an Den Schallschutz. Österreichisches Normungsinstitut, 12, pp. 8115-8122, (2006); Nijs L., Rychtarikova M., Calculating the optimum reverberation time and absorption coefficient for good speech intelligibility in classroom design using u50, Acta Acustica United with Acustica, 97, 1, pp. 93-102, (2011); Vanlande R., Nicolle C., Cruz C., IFC and building lifecycle management, Autom. Constr., 18, 1, pp. 70-78, (2008); Azhar S., Nadeem A., Mok J.Y., Leung B.H., Building information modeling (BIM): A new paradigm for visual interactive modeling and simulation for construction projects, Proc., First International Conference on Construction in Developing Countries, 1, pp. 435-446, (2008); Aguilera A.A., Lopez-Alonso M., Martinez-Rojas M., Martinez-Aires M., Review of the state of knowledge of the BIM methodology applied to health and safety in construction, Occupational Safety and Hygiene V: Selected Papers from the International Symposium on Occupational Safety and Hygiene (SHO 2017), 1St Edn, April 10–11, 2017, Guimarães, Portugal, (2017); Habibi S., The promise of bim for improving building performance, Energy Build, 153, pp. 525-548, (2017); Sabine W.C., Egan, (1994); Documento básico He. Protección Frente Al Ruido, (2009); Decreto Do Presidente Da república n.º 34/2008 De 9 De Junho. Diario Da república, 1ª série-nº 110 De Junho De, (2008); Guide Du Cnb réglementations Acoustiques Des bâtiments, (2017); Chu W., Warnock A., Detailed Directivity of Sound Fields around Human Talkers. National Research Council Canada, (2002); Mijic M., Masovic D., Reverberation radius in real rooms, Telfor J, 2, 2, pp. 86-91, (2010)"/>
    <s v="M.L. De la Hoz-Torres; Department of Applied Physics, University of Granada, Granada, Avd. Fuentenueva s/n, 18071, Spain; email: mlhoz@ugr.es"/>
    <s v=""/>
    <s v="Springer Science and Business Media Deutschland GmbH"/>
    <s v=""/>
    <s v=""/>
    <s v=""/>
    <s v=""/>
    <m/>
    <n v="21984182"/>
    <s v=""/>
    <s v=""/>
    <s v=""/>
    <s v="English"/>
    <s v="Stud. Syst. Decis. Control"/>
    <s v="Book chapter"/>
    <s v="Final"/>
    <s v=""/>
    <s v="Scopus"/>
    <s v="2-s2.0-85106775023"/>
  </r>
  <r>
    <s v="Al Bunni A.; Shayesteh H."/>
    <s v="Al Bunni, Asem (57210920841); Shayesteh, Homeira (56951103400)"/>
    <s v="57210920841; 56951103400"/>
    <s v="Refurbishment of UK school buildings: Challenges of improving energy performance using BIM"/>
    <x v="6"/>
    <s v="IOP Conference Series: Earth and Environmental Science"/>
    <s v="294"/>
    <s v="1"/>
    <s v="012073"/>
    <m/>
    <m/>
    <m/>
    <n v="3"/>
    <s v="10.1088/1755-1315/294/1/012073"/>
    <s v="https://www.scopus.com/inward/record.uri?eid=2-s2.0-85071880304&amp;doi=10.1088%2f1755-1315%2f294%2f1%2f012073&amp;partnerID=40&amp;md5=8cf2018066e4c5531d65516941ada908"/>
    <s v="Faculty of Science and Technology, Middlesex University, London, NW4 4BT, United Kingdom"/>
    <s v="Al Bunni A., Faculty of Science and Technology, Middlesex University, London, NW4 4BT, United Kingdom; Shayesteh H., Faculty of Science and Technology, Middlesex University, London, NW4 4BT, United Kingdom"/>
    <s v="UK Schools are part of the existing buildings whose operational carbon must be reduced to meet the government target of reducing carbon emissions to 80% by 2050. State funding for refurbishment is the most feasible option using two routes: Condition Improvement Fund (CIF) which is restricted to improving the physical aspects of school facilities; and Salix Energy Efficiency Fund (SEEF) aimed at energy/equipment retrofit measures. Although the use of BIM technology (underpinned by the government soft-landing (GSL) framework) together with the use of energy modelling/simulation tools have become integral to making buildings more energy efficient, they are constrained by lack of adoption. This study used primary and secondary data to investigate the effectiveness of contemporary BIM and energy simulation technologies in refurbishment of existing school buildings. Secondary data collected from 10 case studies of schools that benefitted from SEEF was supported by primary data from survey questionnaire of 126 professionals involved in refurbishment. Results showed that: (a) CIF and SEEF ought to operate in synergy due to the interaction of a building's physical envelope with heat transfer and energy used by equipment and systems; (b) refurbishment professionals are not fully adopting BIM which in turn affects managing the buildings in their operational phase; and (c) some schools are not getting technical advice on how to optimise the funds they receive from SEEF leading to non-optimal investment. Recommendations provided include: extensive training on BIM and GSL to heads of schools; upskilling of professionals on using building pathology techniques that are compatible with BIM together with COBie and NBS Toolkit; advise government agencies to reconcile the purpose of CIF and SEEF for carbon reduction solution in schools. © Published under licence by IOP Publishing Ltd."/>
    <s v="BIM; energy performance; refurbishment; school buildings"/>
    <s v="Carbon; Climate change; Energy efficiency; Heat transfer; Investments; Meteorological problems; School buildings; Surveys; Sustainable development; BIM technologies; Building pathology; Energy performance; Energy simulation; Government agencies; Non-optimal investments; Operational phase; refurbishment; Architectural design"/>
    <s v=""/>
    <s v=""/>
    <s v=""/>
    <s v=""/>
    <s v="Education Funding Agency; Middlesex University, MDX"/>
    <s v="Funding text 1: The condition Improvement Fund (CIF) is a scheme that provides capital funding for academies and sixth form colleges and is sponsored by the Education Funding Agency (EFA) [26]. The focus of the funding is to support ‘condition projects’ i.e. those interventions that will help maintain the eligible schools in a safe, good working or fit-for-purpose state. The issues that would typically be addressed by CIF include: health and safety; energy efficiency; building compliance and poor building condition; continuous heating and water supply as well as weather tight buildings [26]. Specifically, the eligible priority work packages that can directly impact energy efficiency include: Block replacement or refurbishment; Boiler and heating systems; Expansion of the gross internal floor area (GIFA); building fabric (weather tightness); mechanical and electrical systems (heating and water supply). Eligibility requirements for CIF restricts it to establishments that are not part of a chain of academy trusts (which have up to 5 academies or a population of pupils exceeding 3000). Schools that are part of an opt-in chain or those that receive ‘formulaic funding’ are also ineligible to apply for CIF. Projects can be approved under one of three categories as explained below [26].; Funding text 2: The authors would like to thank Middlesex University for supporting this research."/>
    <s v="Pearce A.R., Han Ahn Y., Hanmiglobal, Sustainable Buildings and Infrastructure: Paths to the Future, (2012); Tuohy P.G., Murphy G., Closing the Gap in Building Performance: Learning from other BIM benchmark Industries, Architectural Science Review, 58, (2014); De W., Pieter, The gap between predicted and measured energy performance of buildings: A framework for investigation, Automation in Construction, 41, pp. 40-49, (2014); Anumba C., Akanmu A., Messner J., Towards a Cyber-Physical Systems Approach to Construction, Construction Research Congress, pp. 528-538, (2010); Akanmu A., Anumba C., Messner J., Scenarios for Cyber-physical Systems Integration in Construction. Journal of Information Technology in Construction (ITcon), 18, pp. 240-260, (2013); Bahar Y.N., Pere C., Landrieu J., Nicolle C., A thermal simulation tool for building and its interoperability through the Building Information Modeling (BIM) platform, Buildings, 3, 2, pp. 380-398, (2013); GbXML 2017 Green Building EXtensible Mark-up Language, about; Tian W., Choudhary R., A probabilistic energy model for non-domestic building sectors applied to analysis of school buildings in greater London, Energy and Buildings, 54, pp. 1-11, (2012); CDBB 2018 Centre for Digital Built Britain, Year One Report - Towards A Digital Built Britain; Dong B., O'Neill Z., Li Z., A BIM-enabled information infrastructure for building energy Fault Detection and Diagnostics, Automation in Construction, 44, pp. 197-211, (2014); Golparvar-Fard M., Ham Y., Automated Diagnostics and Visualization of Potential Energy Performance Problems in Existing Buildings Using Energy Performance Augmented Reality Models, J. Comput. Civ. Eng., 28, 1, pp. 17-29, (2014); Ham Y., Golparvar-Fard M., 3D Visualization of thermal resistance and condensation problems using infrared thermography for building energy diagnostics, Visualization in Engineering, (2014); Palmer J., Cooper I., United Kingdom Housing Energy Fact File, Department of Energy and Climate Change (DECC), (2012); Shorrock L., Henderson J., Utley J., Reducing Carbon Emissions from the UK Housing Stock, (2005); Burman E., Mumovic D., Kimpian J., Towards measurement and verification of energy performance under the framework of the European directive for energy performance of buildings, Energy, 77, pp. 153-163, (2014); Clarke J.A., Energy Simulation in Building Design, (2001); Kilpatrick R., Banfill P.F.G., Energy consumption in non-domestic buildings: A review of schools, Proceedings of the World Renewable Energy Congress 2011., (2011); Hernandez P., Burke K., Lewis J., Development of energy performance benchmarks and building energy ratings for non-domestic buildings: An example for Irish primary schools, Energy and Buildings, 40, 3, pp. 249-254, (2008); Trust C., Good Practice Guide - 343 (GPG343), Saving Energy - A Whole School Approach, Carbon Trust Publication, (2003); Schools: Learning to Improve Energy Efficiency, (2012); A Carbon Management Strategy for Schools, Consultation Paper, Department for Children, (2009); Al Bunni A., The Effectiveness of BIM Technology for Assessing Energy Performance of Existing School Buildings: A Benchmark for Salix Fund Eligibility, (2018); Al Bunni A., Shayesteh H., An Investigation into the Energy Performance of School Buildings Refurbished Through SALIX Funding: In Proceedings from the Fourth International SEEDS Conference, (2018); Godoy-Shimizu D., Armitage P., Steemers K., Chenvidyakarn T., Using Display Energy Certificates to quantify schools' energy consumption, Building Research and Information, 39, 6, pp. 535-552, (2011); Hong S.M., Paterson G., Mumovic D., Steadman P., Improved benchmarking comparability for energy consumption in schools, Building Research and Information, 42, 1, pp. 47-61, (2014); Condition Improvement Fund - Information for Applicants 2017 to 2018, Education Funding Agency, (2016); AAProjects 2016 Salix Energy Efficiency Fund (SEEF) Announced"/>
    <s v=""/>
    <s v=""/>
    <s v="Institute of Physics Publishing"/>
    <s v=""/>
    <s v="Sustainable Built Environment Conference 2019 Tokyo: Built Environment in an Era of Climate Change: How Can Cities and Buildings Adapt?, SBE 2019 Tokyo"/>
    <s v="6 August 2019 through 7 August 2019"/>
    <s v="Tokyo"/>
    <n v="150982"/>
    <n v="17551307"/>
    <s v=""/>
    <s v=""/>
    <s v=""/>
    <s v="English"/>
    <s v="IOP Conf. Ser. Earth Environ. Sci."/>
    <s v="Conference paper"/>
    <s v="Final"/>
    <s v="All Open Access; Gold Open Access"/>
    <s v="Scopus"/>
    <s v="2-s2.0-85071880304"/>
  </r>
  <r>
    <s v="Göçer Ö.; Hua Y.; Göçer K."/>
    <s v="Göçer, Özgür (55433090800); Hua, Ying (36238742400); Göçer, Kenan (19337225100)"/>
    <s v="55433090800; 36238742400; 19337225100"/>
    <s v="A BIM-GIS integrated pre-retrofit model for building data mapping"/>
    <x v="7"/>
    <s v="Building Simulation"/>
    <s v="9"/>
    <s v="5"/>
    <s v=""/>
    <n v="513"/>
    <n v="527"/>
    <n v="14"/>
    <n v="52"/>
    <s v="10.1007/s12273-016-0293-4"/>
    <s v="https://www.scopus.com/inward/record.uri?eid=2-s2.0-84978049941&amp;doi=10.1007%2fs12273-016-0293-4&amp;partnerID=40&amp;md5=dd43b5f1601879dda19ec2061a73ac72"/>
    <s v="Faculty of Architecture and Design, Özyeğin University, Çekmeköy Kampüsü Nişantepe Mah. Orman Sok., Çekmeköy/Istanbul, 34794, Turkey; Department of Design and Environmental Analysis, Cornell University, Ithaca, 14853, NY, United States"/>
    <s v="Göçer Ö., Faculty of Architecture and Design, Özyeğin University, Çekmeköy Kampüsü Nişantepe Mah. Orman Sok., Çekmeköy/Istanbul, 34794, Turkey; Hua Y., Department of Design and Environmental Analysis, Cornell University, Ithaca, 14853, NY, United States; Göçer K., Faculty of Architecture and Design, Özyeğin University, Çekmeköy Kampüsü Nişantepe Mah. Orman Sok., Çekmeköy/Istanbul, 34794, Turkey"/>
    <s v="In response to rising energy costs and the impetus to reduce environmental impacts, upgrading the large building stock that is responsible for 40% of the total energy consumption to maximum energy efficiency is becoming an important task. Despite the many benefits associated with retrofit projects, they are still only slowly being implemented because of the many challenges that exist. One of these challenges is optimizing the decision between renovation scenarios based on economic and environmental goals, which can be made possible with an accurate pre-retrofit model. The intention of this paper is to introduce a pre-retrofit model that efficiently obtains and integrates multiple forms of building data as a critical step to develop a comprehensive understanding of a building to be renovated. Opportunities for utilizing building information modeling (BIM) and geographical information systems (GIS) for retrofitting projects were explored through the study of a historical campus building. With the use of as-is geometric data and as-is data, building data maps were obtained. The next step of this study is to use the model to conduct scenarios comparison and optimize renovation decision based on economic and environmental goals. © 2016, Tsinghua University Press and Springer-Verlag Berlin Heidelberg."/>
    <s v="as-is built modeling; building information modeling (BIM); data mapping; geographical information systems (GIS); post-occupancy evaluation; pre-retrofitting"/>
    <s v="Buildings; Energy efficiency; Energy utilization; Environmental impact; Geographic information systems; Information systems; Information theory; Mapping; Retrofitting; Building Information Model - BIM; Campus buildings; Critical steps; Data mappings; Large buildings; Post occupancy evaluation; Retrofit project; Total energy consumption; Architectural design"/>
    <s v=""/>
    <s v=""/>
    <s v=""/>
    <s v=""/>
    <s v=""/>
    <s v=""/>
    <s v="Achour K., Benkhelif, A new approach to 3D reconstruction without camera calibration, Pattern Recognition, 34, pp. 2467-2476, (2001); Addison A.C., Gaiani M., Virtualized architectural heritage: New tools and techniques tools for building virtual heritage, IEEE MultiMedia, 7, 2, pp. 26-31, (2000); Amstalden R.W., Kost M., Nathani C., Imboden D.M., Economic potential of energy-efficient retrofitting in the Swiss residential building sector: The effects of policy instruments and energy price expectations, Energy Policy, 35, pp. 1819-1829, (2007); Arias P., Ordonez C., Lorenzo H., Herraez J., Methods for documenting historical agro-industrial buildings: A comparative study and a simple photogrammetric method, Journal of Cultural Heritage, 7, pp. 350-354, (2006); Asadi E., Gameiro da Silva G.M., Antunes C.H., Dias L., Multiobjective optimization for building retrofit strategies: A model and an application, Energy and Buildings, 44, pp. 81-87, (2012); Ascione F., de Rossi F., Vanoli G.P., Energy retrofit of historical buildings: theoretical and experimental investigations for the modelling of reliable performance scenarios, Energy and Buildings, 43, pp. 1925-1936, (2011); ASHRAE ANSI/ASHRAE Standard 62.1-2010, Ventilation for Acceptable Indoor Air Quality, (2010); Autodesk Revit White Paper, Available at, (2005); Balaras C.A., Droutsa K., Argiriou A.A., Asimakopoulos D.N., Potential for energy conservation in apartment buildings, Energy and Buildings, 31, pp. 143-154, (2000); Ben H., Steemers K., Energy retrofit and occupant behaviour in protected housing: A case study of the Brunswick Centre in London, Energy and Buildings, 80, pp. 120-130, (2014); Berardi U., The development of a monolithic aerogel glazed window for an energy retrofitting project, Applied Energy, 154, pp. 603-615, (2015); Bernstein H.M., The Green Outlook 2011: Green Trends Driving Growth through 2015, (2010); Bhatla A., Choe S.Y., Fierro O., Leite F., Evaluation of accuracy of as-built 3D modeling from photos taken by handheld digital cameras, Automation in Construction, 28, pp. 116-127, (2012); Caputo P., Costa G., Ferrari S., A supporting method for defining energy strategies in the building sector at urban scale, Energy Policy, 55, pp. 261-270, (2013); Cellura M., Di Gangi A., Longo S., Orioli A., An Italian input–output model for the assessment of energy and environmental benefits arising from retrofit actions of buildings, Energy and Buildings, 62, pp. 97-106, (2013); Che L., Gao Z., Chen D., Nyugen T.-H., Using building information modeling for measuring the efficiency of building energy performance, Proceedings of the International Conference on Computing in Civil and Building Engineering, (2010); Dai F., Lu M., Assessing the accuracy of applying photogrammetry to take geometric measurements on building products, Journal of Construction Engineering and Management, 136, pp. 242-250, (2010); de Wilde P., Tian W., Augenbroe G., Longitudinal prediction of the operational energy use of buildings, Building and Environment, 46, pp. 1670-1680, (2011); East W.E., Nisbet N., Wix J., Lightweight capture of as-built construction information, Managing IT in Construction, pp. 53-62, (2010); Eastman C., Teicholz P., Sacks R., Liston K., BIM Handbook: A Guide to Building Information Modeling for Owners, Managers, Designers, Engineers and Contractors, (2011); International Energy Outlook 2013, (2013); European Parliament Report on the Energy Roadmap 2050, (2012); Fracastoro G.V., Serraino M., A methodology for assessing the energy performance of large scale building stocks and possible applications, Energy and Buildings, 43, pp. 844-852, (2011); Frohlich C., Mettenleiter M., Terrestrial laser scanning-new perspectives in 3D surveying, Proceedings of ISPRS Workshop of Laser-Scanners for Forest and Landscape Assessment, pp. 7-13, (2004); Ganci G., Handley H., Automation in videogrammetry, (1998); Gao T., Akinci B., Ergan S., Garrett J.H., Constructing as-is BIMs from progressive scan data, Gerontechnology, 11, (2012); Gocer O., Hua Y., Gocer K., Completing the missing link in building design process: Enhancing post-occupancy evaluation method for effective feedback for building performance, Building and Environment, 89, pp. 14-27, (2015); Goldstein K., Blasnik M., Heaney M., Polly B., Christensen C., Norford L., Developing a pre-retrofit energy consumption metric to model post-retrofit energy savings: Phase one of a three-phase research initiative, Energy and Buildings, 80, pp. 556-561, (2014); Gu N., London K., Understanding and facilitating BIM adoption in the AEC industry, Automation in Construction, 19, pp. 988-999, (2010); Gucyeter B., Gunaydin H.M., Optimization of an envelope retrofit strategy for an existing office building, Energy and Buildings, 55, pp. 647-659, (2012); Henriques C.O., Coelho D.H., Antunes C.H., A multi-objective input-output model to assess E4 impacts of building retrofitting measures to improve energy efficiency, Technological and Economic Development of Economy, 21, pp. 483-494, (2015); Heo Y., Choudhary R., Augenbroe G.A., Calibration of building energy models for retrofit analysis under uncertainty, Energy and Buildings, 47, pp. 550-560, (2012); Heo Y., Zavala V.M., Gaussian process modeling for measurement and verification of building energy savings, Energy and Buildings, 53, pp. 7-18, (2012); Hua Y., Gocer O., Gocer K., Spatial mapping of occupant satisfaction and indoor environment quality in a LEED certified campus building, Building and Environment, 79, pp. 124-137, (2014); Jean-Angelo B., Integration of laser scanning and close-range photogrammetry—The last decade and beyond, Proceedings of XXth International Society for Photogrammetry and Remote Sensing (ISPRS) Congress. Commission VII, pp. 972-983, (2004); Kern F., Supplementing laser scanner geometric data with photogrammetric images for modeling, Proceedings of XVIIIth International CIPA Symposium on Surveying and Documentation of Historic Buildings, (2001); Klein L., Li N., Becerik-Gerber B., Imaged-based verification of as-built documentation of operational buildings, Automation in Construction, 21, pp. 161-171, (2012); Kumbaroglu G., Madlener R., Evaluation of economically optimal retrofit investment options for energy savings in buildings, Energy and Buildings, 49, pp. 327-334, (2012); Kwok S.S.K., Yuen R.K.K., Lee E.W.M., An intelligent approach to assessing the effect of building occupancy on building cooling load prediction, Building and Environment, 46, pp. 1681-1690, (2011); Laefer D.F., Truong-Hong L., Fitzgerald M., Processing of terrestrial laser scanning point cloud data for computational modelling of building facades, Recent Patents on Computer Science, 4, pp. 16-29, (2011); Lerma J.L., Navarro S., Cabrelles M., Villaverde V., Terrestrial laser scanning and close range photogrammetry for 3D archaeological documentation: The Upper Palaeolithic Cave of Parpalló as a case study, Journal of Archaeological Science, 37, pp. 499-507, (2010); Ma Z., Cooper P., Daly D., Ledo L., Existing building retrofits: Methodology and state-of-the-art, Energy and Buildings, 55, pp. 889-902, (2012); Mavromatidis G., Acha S., Shah N., Diagnostic tools of energy performance for supermarkets using Artificial Neural Network algorithms, Energy and Buildings, 62, pp. 304-314, (2013); Miller E., Buys L., Retrofitting commercial office buildings for sustainability: Tenants’ perspectives, Journal of Property Investment &amp; Finance, 26, pp. 552-561, (2008); The greenest building: Qualifying the environmental value of building reuse. Preservation Green Lab, National Trust for Historic Preservatio, USA, (2011); Olgyay V., Seruto C., Whole-building retrofits: A gateway to climate stabilization, ASHRAE Transactions, 116, 2, pp. 244-251, (2010); Peng E., Li L., Camera calibration using one-dimensional information and its applications in both controlled and uncontrolled environments, Pattern Recognition, 43, pp. 1188-1198, (2010); Poel B., van Cruchten G., Balaras C.A., Energy performance assessment of existing dwellings, Energy and Buildings, 39, pp. 393-403, (2007); Polly B., Gestwick M., Bianchi M., Anderson R., Horowitz S., Christensen C., Judkoff R., A Method for Determining Optimal Residential Energy Efficiency Retrofit Packages, National Renewable Energy Laboratory, (2011); Rodriguez J., Marin M.T., Arias P., Ordonez C., Herraez J., Flat elements on buildings using close-range photogrammetry and laser distance measurement, Optics and Lasers in Engineering, 46, pp. 541-545, (2008); Ronnholm P., Honkavaara E., Litkey P., Hyyppa H., Hyyppa J., Integration of laser scanning and photogrammetry, Proceedings of ISPRS Workshop on Laser Scanning 2007 and SilviLaser 2007, pp. 355-362, (2007); Rysanek A.M., Choudhary R., Optimum building energy retrofits under technical and economic uncertainty, Energy and Buildings, 57, pp. 324-337, (2013); Stazi F., Veglio A., Di Perna C., Munafo P., Experimental comparison between 3 different traditional wall constructions and dynamic simulations to identify optimal thermal insulation strategies, Energy and Buildings, 60, pp. 429-441, (2013); Styliadis A.D., Digital documentation of historical buildings with 3-d modeling functionality, Automation in Construction, 16, pp. 498-510, (2007); Swan L.G., Ugursal V.I., Beausoleil-Morrison I., Occupant related household energy consumption in Canada: Estimation using a bottom-up neural-network technique, Energy and Buildings, 43, pp. 326-337, (2011); Tang P., Huber D., Akinci B., Lipman R., Lytle A., Review Automatic reconstruction of as-built building information models from laser-scanned point clouds: A review of related techniques, Automation in Construction, 19, pp. 829-843, (2010); Tommerup H., Svendsen S., Energy savings in Danish residential building stock, Energy and Buildings, 38, pp. 618-626, (2006); Nations U., Human Development Report of United Nations 2007/2008, (2007); Verbeeck G., Hens H., Energy savings in retrofitted dwellings: Economically viable, Energy and Buildings, 37, pp. 747-754, (2005); Verbruggen A., Retrofit of a century old land-house to a lowenergy house, International Journal of Environmental Technology and Management, 9, pp. 402-412, (2008); Wang B., Xia X., Optimal maintenance planning for building energy efficiency retrofitting from optimization and control system perspectives, Energy and Buildings, 96, pp. 299-308, (2015); Woo J., Wilsmann J., Kang D., Use of as-built building information modeling, Proceedings of Construction Research Congress 2010: Innovation for Reshaping Construction Practice, pp. 538-547, (2010); Yalcintas M., Energy-savings predictions for building-equipment retrofits, Energy and Buildings, 40, pp. 2111-2120, (2008); Yang X., Liu Y., Ergan S., Akinci B., Leicht R., Messner J.I., Lessons learned from developing immersive virtual mock-ups to support energy-efficient retrofit decision making, Proceedings of ASCE International Workshop on Computing in Civil Engineering, pp. 210-217, (2013); Yu S.-M., Tu Y., Luo C., Green retrofitting costs and benefits: A new research agenda, Working Paper Series, Institute of Real Estate Studies, (2011)"/>
    <s v="Ö. Göçer; Faculty of Architecture and Design, Özyeğin University, Çekmeköy/Istanbul, Çekmeköy Kampüsü Nişantepe Mah. Orman Sok., 34794, Turkey; email: ozgur.gocer@ozyegin.edu.tr"/>
    <s v=""/>
    <s v="Tsinghua University Press"/>
    <s v=""/>
    <s v=""/>
    <s v=""/>
    <s v=""/>
    <m/>
    <n v="19963599"/>
    <s v=""/>
    <s v=""/>
    <s v=""/>
    <s v="English"/>
    <s v="Build. Simul."/>
    <s v="Article"/>
    <s v="Final"/>
    <s v=""/>
    <s v="Scopus"/>
    <s v="2-s2.0-84978049941"/>
  </r>
  <r>
    <s v="Alavi H.; Forcada N."/>
    <s v="Alavi, Hamidreza (57221289863); Forcada, Nuria (23090858300)"/>
    <s v="57221289863; 23090858300"/>
    <s v="User-Centric BIM-Based Framework for HVAC Root-Cause Detection"/>
    <x v="5"/>
    <s v="Energies"/>
    <s v="15"/>
    <s v="10"/>
    <s v="3674"/>
    <m/>
    <m/>
    <m/>
    <n v="16"/>
    <s v="10.3390/en15103674"/>
    <s v="https://www.scopus.com/inward/record.uri?eid=2-s2.0-85130698309&amp;doi=10.3390%2fen15103674&amp;partnerID=40&amp;md5=218775ccdd00953babdb9eeca3a632c5"/>
    <s v="Group of Construction Research and Innovation (GRIC), Department of Project and Construction Engineering (DPCE), Universitat Politècnica de Catalunya (UPC), Colom, 11, Ed. TR5, Barcelona, Terrassa, 08222, Spain"/>
    <s v="Alavi H., Group of Construction Research and Innovation (GRIC), Department of Project and Construction Engineering (DPCE), Universitat Politècnica de Catalunya (UPC), Colom, 11, Ed. TR5, Barcelona, Terrassa, 08222, Spain; Forcada N., Group of Construction Research and Innovation (GRIC), Department of Project and Construction Engineering (DPCE), Universitat Politècnica de Catalunya (UPC), Colom, 11, Ed. TR5, Barcelona, Terrassa, 08222, Spain"/>
    <s v="In the building operation phase, the Heating, Ventilation, and Air-Conditioning (HVAC) equipment are the main contributors to excessive energy consumption unless proper design and maintenance is carried out. Moreover, HVAC problems might have an impact on occupants’ dis-comfort in thermal comfort. Hence, the identification of the root cause of HVAC problems is imperative for facility managers to plan preventive and corrective maintenance actions. However, due to the complex interaction between various equipment and the lack of data integration among Facility Management (FM) systems, they fail to provide necessary information to identify the root cause of HVAC problems. Building Information Modelling (BIM) is a potential solution for maintenance activities to address the challenges of information reliability and interoperability. Therefore, this paper presents a novel conceptual model and user-centric framework to determine the causes of HVAC problems implemented in BIM for its visualization. CMMS and BMS data were integrated into BIM and utilized by the framework to analyze the root cause of HVAC problems. A case study in a university building was used to demonstrate the applicability of the approach. This framework assists the FM team to determine the most probable cause of an HVAC problem, reducing the time to detect equipment faults, and providing potential actions to solve them. © 2022 by the authors. Licensee MDPI, Basel, Switzerland."/>
    <s v="building information modelling; decision making; facility management; HVAC system; maintenance management; operation and maintenance; visualization"/>
    <s v="Air conditioning; Data integration; Decision making; Energy utilization; Information management; Information theory; Preventive maintenance; Visualization; Building Information Modelling; Conditioning systems; Decisions makings; Facilities management; Heating ventilation and air conditioning; Heating, ventilation, and air-conditioning system; Maintenance management; Operations and maintenance; Root cause; User-centric; Architectural design"/>
    <s v=""/>
    <s v=""/>
    <s v=""/>
    <s v=""/>
    <s v="Generalitat de Catalunya, (2019 FI_B00064); Agència de Gestió d'Ajuts Universitaris i de Recerca, AGAUR"/>
    <s v="Funding: This research received funding from the Agència de Gestió d′Ajuts Universitaris i de Recerca (AGAUR) from Generalitat de Catalunya (2019 FI_B00064)."/>
    <s v="Chen W., Chen K., Cheng J.C.P.P., Wang Q., Gan V.J.L.L., BIM-Based Framework for Automatic Scheduling of Facility Maintenance Work Orders, Autom. Constr, 91, pp. 15-30, (2018); Flores-Colen I., De Brito J., A Systematic Approach for Maintenance Budgeting of Buildings Facades Based on Predictive and Preventive Strategies, Constr. Build. Mater, 24, pp. 1718-1729, (2010); Pritoni M., Salmon K., Sanguinetti A., Morejohn J., Modera M., Occupant Thermal Feedback for Improved Efficiency in University Buildings, Energy Build, 144, pp. 241-250, (2017); Fadzli Haniff M., Selamat H., Yusof R., Buyamin S., Sham Ismail F., Review of HVAC Scheduling Techniques for Buildings towards Energy-Efficient and Cost-Effective Operations, Renew. Sustain. Energy Rev, 27, pp. 94-103, (2013); Yang X., Ergan S., Leveraging BIM to Provide Automated Support for Efficient Troubleshooting of HVAC-Related Problems, J. Comput. Civ. Eng, 30, (2016); Rafati A., Shaker H.R., Ghahghahzadeh S., Fault Detection and Efficiency Assessment for HVAC Systems Using Non-Intrusive Load Monitoring: A Review, Energies, 15, (2022); Chen J., Zhang L., Li Y., Shi Y., Gao X., Hu Y., A Review of Computing-Based Automated Fault Detection and Diagnosis of Heating, Ventilation and Air Conditioning Systems, Renew. Sustain. Energy Rev, 161, (2022); Mirnaghi M.S., Haghighat F., Fault Detection and Diagnosis of Large-Scale HVAC Systems in Buildings Using Data-Driven Methods: A Comprehensive Review, Energy Build, 229, (2020); Bruton K., Raftery P., Kennedy B., Keane M.M., O'Sullivan D.T.J., Review of Automated Fault Detection and Diagnostic Tools in Air Handling Units, Energy Effic, 7, pp. 335-351, (2014); Namburu S.M., Azam M.S., Luo J., Choi K., Pattipati K.R., Data-Driven Modeling, Fault Diagnosis and Optimal Sensor Selection for HVAC Chillers, IEEE Trans. Autom. Sci. Eng, 4, pp. 469-473, (2007); Mattera C.G., Shaker H.R., Jradi M., Consensus-Based Method for Anomaly Detection in VAV Units, Energies, 12, (2019); Bang M., Engelsgaard S.S., Alexandersen E.K., Riber Skydt M., Shaker H.R., Jradi M., Novel Real-Time Model-Based Fault Detection Method for Automatic Identification of Abnormal Energy Performance in Building Ventilation Units, Energy Build, 183, pp. 238-251, (2019); Du Z., Fan B., Jin X., Chi J., Fault Detection and Diagnosis for Buildings and HVAC Systems Using Combined Neural Networks and Subtractive Clustering Analysis, Build. Environ, 73, pp. 1-11, (2014); Xue P., Zhou Z., Fang X., Chen X., Liu L., Liu Y., Liu J., Fault Detection and Operation Optimization in District Heating Substations Based on Data Mining Techniques, Appl. Energy, 205, pp. 926-940, (2017); Mattera C.G., Jradi M., Skydt M.R., Engelsgaard S.S., Shaker H.R., Fault Detection in Ventilation Units Using Dynamic Energy Performance Models, J. Build. Eng, 32, (2020); Ding S.X., Data-Driven Design of Model-Based Fault Diagnosis Systems, Proceedings of the IFAC Proceedings Volumes (IFAC-PapersOnline), 45, pp. 840-847, (2012); Tidriri K., Chatti N., Verron S., Tiplica T., Bridging Data-Driven and Model-Based Approaches for Process Fault Diagnosis and Health Monitoring: A Review of Researches and Future Challenges, Annu. Rev. Control, 42, pp. 63-81, (2016); Khorasgani H., Farahat A., Ristovski K., Gupta C., Biswas G., A Framework for Unifying Model-Based and Data-Driven Fault Diagnosis, Proceedings of the Annual Conference of the Prognostics and Health Management Society, (2018); Ilango S., HVAC Principles and Systems: Heating Ventilation and Air Conditioning—A Simple Guide to Easy Understanding, (2019); Yang X., Ergan S., BIM for FM: Information Requirements to Support HVAC-Related Corrective Maintenance, J. Archit. Eng, 23, (2017); Alavi H., Forcada N., Bortolini R., Edwards D.J., Enhancing Occupants’ Comfort through BIM-Based Probabilistic Approach, Autom. Constr, 123, (2021); Chiantore P. V., Papaeconomou V., Degener S., Operations &amp; Maintenance Best Practices Guidelines, (2018); Wong J.K.W., Ge J., He S.X., Digitisation in Facilities Management: A Literature Review and Future Research Directions, Au-tom. Constr, 92, pp. 312-326, (2018); Wu J., Lepech M.D., Incorporating Multi-Physics Deterioration Analysis in Building Information Modeling for Life-Cycle Management of Durability Performance, Autom. Constr, 110, (2020); El Ammari K., Hammad A., Remote Interactive Collaboration in Facilities Management Using BIM-Based Mixed Reality, Au-tom. Constr, 107, (2019); Motamedi A., Hammad A., Asen Y., Knowledge-Assisted BIM-Based Visual Analytics for Failure Root Cause Detection in Facilities Management, Autom. Constr, 43, pp. 73-83, (2014); Volk R., Stengel J., Schultmann F., Building Information Modeling (BIM) for Existing Buildings—Literature Review and Future Needs, Autom. Constr, 38, pp. 109-127, (2014); Motawa I., Almarshad A., A Knowledge-Based BIM System for Building Maintenance, Autom. Constr, 29, pp. 173-182, (2013); Cavka H.B., Staub-French S., Poirier E.A., Developing Owner Information Requirements for BIM-Enabled Project Delivery and Asset Management, Autom. Constr, 83, pp. 169-183, (2017); Alavi H., Forcada N., Fan S.-L., San W., BIM-Based Augmented Reality for Facility Maintenance Management, Proceedings of the 2021 European Conference on Computing in Construction, 2, pp. 431-438, (2021); Becerik-Gerber B., Jazizadeh F., Li N., Calis G., Application Areas and Data Requirements for BIM-Enabled Facilities Manage-ment, J. Constr. Eng. Manag, 138, pp. 431-442, (2012); Gocer O., Hua Y., Gocer K., A BIM-GIS Integrated Pre-Retrofit Model for Building Data Mapping, Build. Simul, 9, pp. 513-527, (2016); Nojedehi P., O'Brien W., Gunay H.B., A Methodology to Integrate Maintenance Management Systems and BIM to Improve Building Management, Sci. Technol. Built Environ, pp. 1-18, (2022); Cheng J.C.P., Chen W., Chen K., Wang Q., Data-Driven Predictive Maintenance Planning Framework for MEP Components Based on BIM and IoT Using Machine Learning Algorithms, Autom. Constr, 112, (2020); Alavi S.H., Forcada N., BIM LOD for Facility Management Tasks, Proceedings of the 2019 European Conference for Computing in Construction, 1, pp. 154-163, (2019); Dong B., Oneill Z., Luo D., Bailey T., Development and Calibration of an Online Energy Model for Campus Buildings, Energy Build, 76, pp. 316-327, (2014); Golabchi A., Akula M., Kamat V.R., Leveraging BIM for Automated Fault Detection in Operational Buildings, Proceedings of the 30th International Symposium of Automation and Robotics in Construction and Mining, pp. 875-884, (2013); Alavi H., Bortolini R., Forcada N., BIM-Based Decision Support for Building Condition Assessment, Autom. Constr, 135, (2022)"/>
    <s v="N. Forcada; Group of Construction Research and Innovation (GRIC), Department of Project and Construction Engineering (DPCE), Universitat Politècnica de Catalunya (UPC), Terrassa, Colom, 11, Ed. TR5, Barcelona, 08222, Spain; email: nuria.forcada@upc.edu"/>
    <s v=""/>
    <s v="MDPI"/>
    <s v=""/>
    <s v=""/>
    <s v=""/>
    <s v=""/>
    <m/>
    <n v="19961073"/>
    <s v=""/>
    <s v=""/>
    <s v=""/>
    <s v="English"/>
    <s v="Energies"/>
    <s v="Article"/>
    <s v="Final"/>
    <s v="All Open Access; Gold Open Access"/>
    <s v="Scopus"/>
    <s v="2-s2.0-85130698309"/>
  </r>
  <r>
    <s v="Kim J.B.; Wang F.; Khanna S.; Balakrishnan B.; Uddin M.; Aman J.; Reddy Thipparthi V.V."/>
    <s v="Kim, Jong Bum (55907825400); Wang, Fang (57216938344); Khanna, Sanjeev (7401552504); Balakrishnan, Bimal (25931981700); Uddin, Meftah (58687504900); Aman, Jayedi (58030218200); Reddy Thipparthi, Vivek Vardhan (58930974500)"/>
    <s v="55907825400; 57216938344; 7401552504; 25931981700; 58687504900; 58030218200; 58930974500"/>
    <s v="Digital Twin Framework for Smart Campus to Reduce Greenhouse Gas Emission"/>
    <x v="4"/>
    <s v="Proceedings - 2023 IEEE SmartWorld, Ubiquitous Intelligence and Computing, Autonomous and Trusted Vehicles, Scalable Computing and Communications, Digital Twin, Privacy Computing and Data Security, Metaverse, SmartWorld/UIC/ATC/ScalCom/DigitalTwin/PCDS/Metaverse 2023"/>
    <s v=""/>
    <s v=""/>
    <s v=""/>
    <m/>
    <m/>
    <m/>
    <n v="0"/>
    <s v="10.1109/SWC57546.2023.10448799"/>
    <s v="https://www.scopus.com/inward/record.uri?eid=2-s2.0-85187407746&amp;doi=10.1109%2fSWC57546.2023.10448799&amp;partnerID=40&amp;md5=45029cb68cf15123da0ed5967eba8414"/>
    <s v="University of Missouri Columbia, Architectural Studies, Columbia, MO, United States; University of Missouri Columbia, Electrical Engineering and Computer Science, Columbia, MO, United States; University of Missouri Columbia, Mechanical and Aerospace Engineering, Columbia, MO, United States; Mississippi State University Mississippi State, College of Architecture, Art + Design, MO, United States"/>
    <s v="Kim J.B., University of Missouri Columbia, Architectural Studies, Columbia, MO, United States; Wang F., University of Missouri Columbia, Electrical Engineering and Computer Science, Columbia, MO, United States; Khanna S., University of Missouri Columbia, Mechanical and Aerospace Engineering, Columbia, MO, United States; Balakrishnan B., Mississippi State University Mississippi State, College of Architecture, Art + Design, MO, United States; Uddin M., University of Missouri Columbia, Mechanical and Aerospace Engineering, Columbia, MO, United States; Aman J., University of Missouri Columbia, Architectural Studies, Columbia, MO, United States; Reddy Thipparthi V.V., University of Missouri Columbia, Electrical Engineering and Computer Science, Columbia, MO, United States"/>
    <s v="Building sectors have significant footprints in carbon emissions. However, monitoring and reducing carbon emissions in buildings are still challenging due to the siloed workflow throughout the building lifecycle. The research proposed a digital twin framework to facilitate communication between real-time building use/operation and energy simulations to reduce greenhouse gas emissions. A digital twin is a virtual representation of a physical object or process, widely studied in product design and system engineering. Digital twins in building research focus on a virtual building model that can monitor real building use and produce feedback to improve building operation and management.The paper presents the testbed development using a university campus building and the digital twin creation connected with parametric BIM, CO2 emission simulation, and ML-based prediction. The testbed is located in Stanley Hall of University of Missouri. The 30m x 8m space has sensor-equipped lighting systems and a data gateway to transfer sensor data to the data server. The digital twin was built on parametric BIM with the building configuration and material information for simulation and visualization. We created the software prototypes for the physics-based energy simulation and ML predictions. The system interface expeditiously displayed the benchmark data of energy use and gas emissions with the web-based dashboard. The paper describes the novel findings, challenges, limitations, and recommendations for future digital twin research for smart campuses. © 2023 IEEE."/>
    <s v="Building Information Modeling; Digital Twin; Energy Simulation; Greenhouse Gas Emission; ML-Prediction; Smart Campus"/>
    <s v="Architectural design; Carbon; Gas emissions; Greenhouse gases; Life cycle; Product design; Software prototyping; Testbeds; Building Information Modelling; Building life cycle; Buildings sector; Carbon emissions; Energy simulation; Greenhouse gas emissions; In-buildings; ML-prediction; Smart campus; Work-flows; Forecasting"/>
    <s v=""/>
    <s v=""/>
    <s v=""/>
    <s v=""/>
    <s v="Cooper lighting, LLC; Mizzou campus IT; Reduction of Greenhouse Gas Emissions"/>
    <s v="ACKNOWLEDG MENT This research was supported by AT&amp;T Connected Climate Initiative, Impact of 5G on the Reduction of Greenhouse Gas Emissions. The physical testbed creation was supported by Cooper lighting, LLC and Mizzou campus IT."/>
    <s v="United States Green Building Council, (2020); U. S. Energy Information Administration [EIA], Monthly Energy Review, (2023); Lu M., Lai J., Review on carbon emissions of commercial buildings, Renewable and Sustainable Energy Reviews, 119, (2020); Newell R.G., Pizer W.A., Carbon mitigation costs for the commercial building sector: Discrete-continuous choice analysis of multifuel energy demand, Resour. Energy Econ., 30, 4, pp. 527-539, (2008); Jiang P., Keith Tovey N., Opportunities for low carbon sustainability in large commercial buildings in China, Energy Policy, 37, 11, pp. 4949-4958, (2009); Agouzoul A., Tabaa M., Chegari B., Simeu E., Dandache A., Alami K., Towards a Digital Twin model for Building Energy Management: Case of Morocco, Procedia Comput. Sci., 184, pp. 404-410, (2021); U. S. Energy Information Administration [EIA], What is energy?, (2019); U. S. EPA, Greenhouse Gas Emissions from Large Facilities, (2021); Singh M., Fuenmayor E., Hinchy E.P., Qiao Y., Murray N., Devine D., Digital Twin: Origin to Future, Appl. Syst. Innov., 4, 2, (2021); Mawson V.J., Hughes B.R., The development of modelling tools to improve energy efficiency in manufacturing processes and systems, J. Manuf. Syst., 51, pp. 95-105, (2019); He R., Chen G., Dong C., Sun S., Shen X., Data-driven digital twin technology for optimized control in process systems, ISA Trans., 95, pp. 221-234, (2019); Zhang M., Zuo Y., Tao F., Equipment energy consumption management in digital twin shop-floor: A framework and potential applications, 2018 IEEE 15th International Conference on Networking, Sensing and Control (ICNSC), pp. 1-5, (2018); Ling F.Y.Y., Proceedings of the PAQS Congress 2022: Disruption and Transformation in the Built Environment, (2022); Rashid S.J., Alkababji A.M., Khidhir A.M., Communication and Network Technologies of IoT in Smart Building: A Survey, Open Access, 1, 1, (2021); Verma U., PropTech: How Digital Twins Impact OPM in Smart Buildings, (2019); Minoli D., Sohraby K., Occhiogrosso B., IoT Considerations, Requirements, and Architectures for Smart Buildings-Energy Optimization and Next-Generation Building Management Systems, IEEE Internet Things J., 4, 1, pp. 269-283, (2017); Tang S., Shelden D.R., Eastman C.M., Pishdad-Bozorgi P., Gao X., A review of building information modeling (BIM) and the internet of things (IoT) devices integration: Present status and future trends, Autom. Constr., 101, pp. 127-139, (2019); Becerik-Gerber B., Jazizadeh F., Li N., Calis G., Application Areas and Data Requirements for BIM-Enabled Facilities Management, J. Constr. Eng. Manag., 138, 3, pp. 431-442, (2012); Sepasgozar S.M.E., Khan A.A., Smith K., Romero J.G., Shen X., Shirowzhan S., Li H., Tahmasebinia F., BIM and Digital Twin for Developing Convergence Technologies as Future of Digital Construction, Buildings, 13, (2023); Digital Twin Consortium, From BIM to Twin, (2020); Digital Twin Consortium, Guidance to help organizations develop composable digital twins, (2022); Building Smart, Take BIM Processes to the next level with Digital Twins, (2020); Persico V., Montieri A., Pescape A., On the Network Performance of Amazon S3 Cloud-Storage Service, 2016 5th IEEE International Conference on Cloud Networking (Cloudnet)., pp. 113-118, (2016); Rinta-Jaskari E., Allen C., Meghla T., Taibi D., Testing Approaches And Tools For AWS Lambda Serverless-Based Applications, 2022 IEEE International Conference on Pervasive Computing and Communications Workshops and other Affiliated Events (PerCom Workshops)., pp. 686-692, (2022); Kim J.B., Aman J., Balakrishnan B., Forecasting performance of Smart Growth development with parametric BIM-based microclimate simulation, Projection, Proceedings of the 26th International Conference of the Association for Computer-Aided Architectural Design Research in Asia (CAADRIA), (2021); Kim J.B., Kim S., Aman J., An Urban Building Energy Simulation Method Integrating Parametric BIM and Machine Learning, Human-Centric, Proceedings of the 27th International Conference of the Association for Computer-Aided Architectural Design Research in Asia (CAADRIA), (2023); Xie M., Wang D., Xie L., Efficient Cross Validation for SVR Based on Center Distance in Kernel Space, 2019 2nd International Conference of Intelligent Robotic and Control Engineering (IRCE)., pp. 128-132, (2019); Taibi D., Spillner J., Wawruch K., Serverless Computing-Where Are We Now, and Where Are We Heading?, IEEE Software, 38, 1, pp. 25-33, (2021)"/>
    <s v="J.B. Kim; University of Missouri Columbia, Architectural Studies, Columbia, United States; email: kimjongb@missouri.edu"/>
    <s v=""/>
    <s v="Institute of Electrical and Electronics Engineers Inc."/>
    <s v="IEEE Computational Intelligence Society"/>
    <s v="9th IEEE Smart World Congress, SWC 2023"/>
    <s v="28 August 2023 through 31 August 2023"/>
    <s v="Portsmouth"/>
    <n v="197720"/>
    <m/>
    <s v="979-835031980-4"/>
    <s v=""/>
    <s v=""/>
    <s v="English"/>
    <s v="Proc. - IEEE SmartWorld, Ubiquitous Intell, Comput., Auton. Trust. Veh., Scalable Comput. Commun., Digit. Twin, Priv. Comput., Metaverse, SmartWorld/UIC/ATC/ScalCom/DigitalTwin/PriComp/Metaverse 2023"/>
    <s v="Conference paper"/>
    <s v="Final"/>
    <s v=""/>
    <s v="Scopus"/>
    <s v="2-s2.0-85187407746"/>
  </r>
  <r>
    <s v=""/>
    <s v=""/>
    <s v=""/>
    <s v="15th KES International Conference on Sustainability and Energy in Buildings, SEB 2023"/>
    <x v="3"/>
    <s v="Smart Innovation, Systems and Technologies"/>
    <s v="378"/>
    <s v=""/>
    <s v=""/>
    <m/>
    <m/>
    <n v="814"/>
    <n v="0"/>
    <s v=""/>
    <s v="https://www.scopus.com/inward/record.uri?eid=2-s2.0-85188704947&amp;partnerID=40&amp;md5=d65d08d1daeabcd1b34ead11e43b80d0"/>
    <s v=""/>
    <s v=""/>
    <s v="The proceedings contain 69 papers. The special focus in this conference is on Sustainability and Energy in Buildings. The topics include: A Conceptual Framework for a Sustainable Building Rating System; experimental Comparison Between a Diffuse Insulation Masonry and a Traditional Lightweight Insulated Wall: Evaluation of Internal Temperatures and Thermal Comfort; a Technical Review on Blue and Blue-Green Roofs; developing a Motivation-Driven Framework to Understand Energy-Related Occupant Behavior in Office Buildings; identifying the Importance Level: Green Retrofit Features in Existing University Science Laboratories; A Review on Blue Roofs in New UK Constructions; Assessment of the Current State of Building Data Resources from a Main Characterization, Data Fields and Functionalities, BIM and LCA Perspective; digital Twin for the Energy Transition in Built Environment: Keyword Co-Occurrence Analysis; Educational Buildings: Analysis of IAQ as a Function of Occupant Behavior and Mechanical Ventilation Systems; optimization of Residential Buildings’ Electricity Management System Considering Economic and Environmental Benefits in the Hourly Dynamic Energy Price Market: A Case Study in the Netherlands; Enhancing Fault Detection and Diagnosis in AHU Using Explainable AI; the Effects of a Green Façade on the Indoor Thermal Conditions of a Lightweight Building. An Experimental and Numerical Investigation; energy Optimization and Environmental Comfort: Software Analysis and Evidence-Based Retrofitting Solution for Office Buildings in Sicily; multi-criteria Decision-Making for Thermal Insulation of an Existing Office Building Considering Environmental, Energy, and Economic Performance; cluster Analysis of Masonry Types to Analyze the Energy Performance of Historic Buildings: Preliminary Results; lot Sizing Problem with Fuzzy Capacitated Energy Sources."/>
    <s v=""/>
    <s v=""/>
    <s v=""/>
    <s v=""/>
    <s v=""/>
    <s v=""/>
    <s v=""/>
    <s v=""/>
    <s v=""/>
    <s v=""/>
    <s v="Littlewood J.R.; Jain L.; Howlett R.J."/>
    <s v="Springer Science and Business Media Deutschland GmbH"/>
    <s v=""/>
    <s v="15th KES International Conference on Sustainability and Energy in Buildings, SEB 2023"/>
    <s v="18 September 2023 through 20 September 2023"/>
    <s v="Bari"/>
    <n v="309319"/>
    <n v="21903018"/>
    <s v="978-981998500-5"/>
    <s v=""/>
    <s v=""/>
    <s v="English"/>
    <s v="Smart Innov. Syst. Technol."/>
    <s v="Conference review"/>
    <s v="Final"/>
    <s v=""/>
    <s v="Scopus"/>
    <s v="2-s2.0-85188704947"/>
  </r>
  <r>
    <s v="Le A.T.H.; Park K.S.; Domingo N.; Rasheed E.; Mithraratne N."/>
    <s v="Le, An Thi Hoai (57202443667); Park, Kenneth Sungho (57190964923); Domingo, Niluka (57130427300); Rasheed, Eziaku (57189091203); Mithraratne, Nalanie (6506215463)"/>
    <s v="57202443667; 57190964923; 57130427300; 57189091203; 6506215463"/>
    <s v="Sustainable refurbishment for school buildings: a literature review"/>
    <x v="1"/>
    <s v="International Journal of Building Pathology and Adaptation"/>
    <s v="39"/>
    <s v="1"/>
    <s v=""/>
    <n v="5"/>
    <n v="19"/>
    <n v="14"/>
    <n v="28"/>
    <s v="10.1108/IJBPA-01-2018-0009"/>
    <s v="https://www.scopus.com/inward/record.uri?eid=2-s2.0-85048368209&amp;doi=10.1108%2fIJBPA-01-2018-0009&amp;partnerID=40&amp;md5=e1151ad49458cd81dbe7ca6ee8c49a3c"/>
    <s v="School of Engineering and Advanced Technology, Massey University, Auckland, New Zealand; Aston University, Birmingham, United Kingdom"/>
    <s v="Le A.T.H., School of Engineering and Advanced Technology, Massey University, Auckland, New Zealand; Park K.S., Aston University, Birmingham, United Kingdom; Domingo N., School of Engineering and Advanced Technology, Massey University, Auckland, New Zealand; Rasheed E., School of Engineering and Advanced Technology, Massey University, Auckland, New Zealand; Mithraratne N., School of Engineering and Advanced Technology, Massey University, Auckland, New Zealand"/>
    <s v="Purpose: Any building refurbishment is challenging and school buildings offer no exception. They are increasingly in need of refurbishment due to their age and evolving teaching and learning. The purpose of this paper is to present an overview of literature on sustainable refurbishment so as to identify key lessons from selected successful refurbishment projects. The review findings are expected to contribute to the development of refurbishment plans in an effective and innovative manner that should extend building’s service life, focus on resource efficiency, and comfort their users. It will also contribute to knowledge base of refurbishment and suggest future directions for research. Design/methodology/approach: The paper has undertaken a literature review on the sustainability assessment of buildings and frameworks for sustainable refurbishment. Besides, the work also provides a review of recent successful refurbishment projects to collect and structure systems experiences which can be adopted in developing a sustainable refurbishment strategy for school buildings. Findings: Findings include three groups of lessons in terms of reasons, process and barriers in the selected refurbishment projects that assist stakeholders to prepare a suitable refurbishment plan for their school buildings. The potential of 3D scanners and BIM applications in the refurbishment process will also be reviewed in order to develop a proposed framework of 3D scanner vs BIM for the refurbishment process. Recommendations highlight the role of a national strategy as a driving factor for applying the advantages of information technology to enhance optimal solution selection processes to get better and more sustainable results. Originality/value: The conceptual framework for 3D scanner and BIM applications within sustainable refurbishment for school buildings is currently under researched, and the findings aimed to address such a gap when considering 3D scanners and BIM applications in the refurbishment process. © 2018, Emerald Publishing Limited."/>
    <s v="BIM; Building refurbishment; LCA; LCC; School buildings; Sustainable refurbishment"/>
    <s v="Knowledge based systems; Multispectral scanners; Scanning; School buildings; Building refurbishments; Conceptual frameworks; Design/methodology/approach; Refurbishment process; Refurbishment projects; Sustainability assessment; Sustainable refurbishment; Teaching and learning; Architectural design"/>
    <s v=""/>
    <s v=""/>
    <s v=""/>
    <s v=""/>
    <s v=""/>
    <s v=""/>
    <s v="Akasah Z.A., Amirudin R., Alias M., Maintenance management process model for school buildings: an application of IDEF modeling methodology, Australian Journal of Civil Engineering, 8, 1, pp. 1-12, (2010); Ali A., Kamaruzzaman N., Salleh H., The characteristics of refurbishment projects in Malaysia, Facilities, 27, 1-2, pp. 56-65, (2009); Alwan Z., BIM performance framework for the maintenance and refurbishment of housing stock, Structural Survey, 34, 3, pp. 242-255, (2016); Baker J., Peter J., School Maintenance and Operation, (1963); Bhuiyan S., Jones K., Wanigarathna N., An approach to sustainable refurbishment of existing building, 31st Annual ARCOM Conference, pp. 1093-1102, (2015); Bourdeau L., Sustainable development and the future of construction: a comparison of visions from various countries, Building Research &amp; Information, 27, 6, pp. 354-366, (1999); Brilakis I., Lourakis M., Sacks R., Savarese S., Christodoulou S., Teizer J., Makhmalbaf A., Toward automated generation of parametric BIMs based on hybrid video and laser scanning data, Advanced Engineering Informatics, 24, 4, pp. 456-465, (2010); Sustainability of construction works – assessment of buildings Part 1, (2010); Sustainability in building construction – general principles, (2008); Sustainability of construction works – assessment of economic performance of buildings – calculation methods, (2015); Chong W.K., Kumar S., Haas C.T., Beheiry S.M., Coplen L., Oey M., Understanding and interpreting baseline perceptions of sustainability in construction among civil engineers in the United States, Journal of Management in Engineering, 25, 3, pp. 143-154, (2009); Managing the school property portfolio, (2017); De Santoli L., Fraticelli F., Fornari F., Calice C., Energy performance assessment and a retrofit strategies in public school buildings in Rome, Energy and Buildings, 68, pp. 196-202, (2014); Dias Pereira L., Raimondo D., Corgnati S.P., Gameiro Da Silva M., Energy consumption in schools – a review paper, Renewable and Sustainable Energy Reviews, 40, pp. 911-922, (2014); Eastman C., Teichlz P., Sacks R., Liston K., BIM Handbook: A Guide to BIM for Owners, Managers, Designers, Engineers, and Contractors, (2011); Ferreira J., Pinheiro M.D., Brito J.D., Refurbishment decision support tools review-energy and life cycle as key aspects to sustainable refurbishment projects, Energy Policy, 62, pp. 1453-1460, (2013); Ghose A., McLaren S.J., Dowdell D., Phipps R., Environmental assessment of deep energy refurbishment for energy efficiency-case study of an office building in New Zealand, Building and Environment, 117, pp. 274-287, (2017); Gundes S., The use of life cycle techniques in the assessment of sustainability, Procedia – Social and Behavioral Sciences, 216, pp. 916-922, (2016); Hammond R., Nawari N., Walters B., BIM in sustainable design: strategies for retrofitting/renovation, 15th International Conference on Computing in Civil and Building Engineering, (2014); Herczeg M., McKinnon D., Milios L., Bakas I., Klaassens E., Svatikova K., Widerberg O., Resource efficiency in the building sector, pp. 1-128, (2014); Ilter D., Ergen E., BIM for building refurbishment and maintenance : current status and research directions, Structural Survey, 33, 3, pp. 228-256, (2015); Kim K.P., Park K., Exploring capabilities of BIM tools for housing refurbishment in the UK, Journal of KIBIM, 6, 4, pp. 9-17, (2016); Langdon D., Life cycle costing (LCC) as a contribution to sustainable construction: a common methodology, (2007); Smart marker report: Green BIM: how BIM is contributing to green building design and construction, (2010); Mahdjoubi L., Moobela C., Laing R., Providing real-estate services through the integration of 3D laser scanning and building information modelling, Computers in Industry, 64, 9, pp. 1272-1281, (2013); Martino G., Giuda D., Villa V., Piantanida P., BIM and energy efficient retrofitting in school buildings, Energy Procedia, 78, pp. 1045-1050, (2015); Meeus L., How to refurbish all buildings by 2050, (2012); Mickaityte A., Zavadskas E.K., Kaklauskas A., Tupenaite L., The concept model of sustainable buildings refurbishment, International Journal of Strategic Property Management, 12, 1, pp. 53-68, (2008); Orsterreicher D., Geissler S., Refurbishment in educational buildings – methodological approach for high performance integrated school refurbishment actions, Energy Procedia, 96, pp. 375-385, (2016); Quah L.K., An evaluation of the risks in estimating and tendering for refurbishment, (1988); Roorda D., Lui M., Implementation of BIM on the renovation of the art gallery of Alberta in Edmonton, 18th Analysis and Computation Specially Conference, (2008); Shah S., Sustainable refurbishment, (2012); Shah Ali A., The design process of building refurbishment on project performance, Built Environment Journal, 2, 2, pp. 1-7, (2005); Steven P., Shephearrd E.H.C., New from old : transforming secondary schools, (2009); Trachte S., De Herde A., Sustainable Refurbishment School Buildings, (2015); Building and climate change, (2005); Volk R., Stengel J., Schultmann F., Building information modeling (BIM) for existing buildings – literature review and future needs, Automation in Construction, 38, pp. 109-127, (2014); Vollenbroek F.A., Sustainable development and the challenge of innovation, Journal of Cleaner Production, 10, 3, pp. 215-223, (2002); Zamagni A., Life cycle sustainability assessment, The International Journal of Life Cycle Assessment, 17, 4, pp. 373-376, (2012)"/>
    <s v="A.T.H. Le; School of Engineering and Advanced Technology, Massey University, Auckland, New Zealand; email: a.lethihoai@massey.ac.nz"/>
    <s v=""/>
    <s v="Emerald Group Holdings Ltd."/>
    <s v=""/>
    <s v=""/>
    <s v=""/>
    <s v=""/>
    <m/>
    <n v="23984708"/>
    <s v=""/>
    <s v=""/>
    <s v=""/>
    <s v="English"/>
    <s v="Int. J. Build. Pathology Adapt."/>
    <s v="Review"/>
    <s v="Final"/>
    <s v="All Open Access; Green Open Access"/>
    <s v="Scopus"/>
    <s v="2-s2.0-85048368209"/>
  </r>
  <r>
    <s v="Acero-Condori R.-C.; León-Tejada M.-J."/>
    <s v="Acero-Condori, Roberto-Carlos (59141806900); León-Tejada, Mauricio-Javier (59141221300)"/>
    <s v="59141806900; 59141221300"/>
    <s v="Methodological proposal for the integration of Building Information Modeling and Life Cycle Analysis for the calculation of the carbon footprint in building construction projects in Perú"/>
    <x v="4"/>
    <s v="ZEMCH International Conference"/>
    <s v=""/>
    <s v=""/>
    <s v=""/>
    <n v="234"/>
    <n v="242"/>
    <n v="8"/>
    <n v="0"/>
    <s v=""/>
    <s v="https://www.scopus.com/inward/record.uri?eid=2-s2.0-85194088391&amp;partnerID=40&amp;md5=8b97856afbc29bc987c449255033d771"/>
    <s v="Escuela de Postgrado, Universidad Católica de Santa María, Arequipa, Peru; Escuela de Ingeniería Civil, Universidad Católica San Pablo, Arequipa, Peru"/>
    <s v="Acero-Condori R.-C., Escuela de Postgrado, Universidad Católica de Santa María, Arequipa, Peru, Escuela de Ingeniería Civil, Universidad Católica San Pablo, Arequipa, Peru; León-Tejada M.-J., Escuela de Ingeniería Civil, Universidad Católica San Pablo, Arequipa, Peru"/>
    <s v="Climate change is one of the main problems of our century and Greenhouse Gas (GHG) emissions are its main cause, considering that the construction industry is one of the biggest GHG emitters worldwide, it is imperative that this sector applies effective sustainability practices; currently there are various proposals for sustainability practices have been presented for the building operation stage, however these are limited because they are not framed within a holistic vision of the problem that includes an analysis of the entire life cycle of the building, in this sense, the present investigation, through a review of GHG quantification study cases and a theoretical, methodological and application comparison, proposes a carbon footprint calculation methodology that adapts to the context of Peruvian construction, takes as reference the framework of the life cycle analysis (LCA) that integrates with the Building Information Modeling (BIM) as a technological tool for the management of the diverse and large amount of project information required by the LCA. In order to validate the proposed methodology, GHG calculation was performed for the structures stage of the construction of an educational building, allowing to simulate the construction process and estimate that the building will generate 305.44 KgCO2eq/m2 in its construction stage from cradle to door, where 92.5% emissions correspond to the materials manufacturing stage and 57.5% incidence of this stage corresponds to ready-mix concrete since this resource has a long supply chain.  © 2023 by the authors."/>
    <s v="6D; building information modeling (BIM); carbon footprint; construction; emission reduction strategy; life cycle assessment methodologies (LCA); planning and scheduling"/>
    <s v=""/>
    <s v=""/>
    <s v=""/>
    <s v=""/>
    <s v=""/>
    <s v="San Pablo Catholic University; Graduate School of the Catholic University of Santa María"/>
    <s v="To the San Pablo Catholic University for providing the information for the case study and providing the hardware and software required, likewise, the recognition of the Graduate School of the Catholic University of Santa Mar\u00EDa for the methodological guide provided for the development of the research."/>
    <s v="AR6 Synthesis Report: Climate Change 2023-IPCC; Climate Action in Perú; Towards a zero-emission, efficient, and resilient buildings and construction sector, (2023); Ji Y., Li K., Liu G., Shrestha A., Jing J., Comparing greenhouse gas emissions of precast in-situ and conventional construction methods, J. Clean. Prod, 173, pp. 124-134, (2018); Kaewunruen S., Sresakoolchai J., Zhou Z., Sustainability-Based Lifecycle Management for Bridge Infrastructure Using 6D BIM, Sustainability, 12, 6, (2020); Fenner A. E., Et al., The carbon footprint of buildings: A review of methodologies and applications, Renew. Sustain. Energy Rev, 94, pp. 1142-1152, (2018); Garcia-Alaminos A., Gilles E., Monsalve F., Zafrilla J., Measuring a university's environmental performance: A standardized proposal for carbon footprint assessment, J. Clean. Prod, 357, (2022); Huella de Carbono Perú; Enshassi A., Ghoul H. A., AlKilani S., Enshassi A., Ghoul H. A., AlKilani S., Exploring Sustainable Factors during Construction Projects' Life Cycle Phases, Rev. Ing. Constr, 33, 1, pp. 51-68, (2018); Yates J. K., Design and Construction for Sustainable Industrial Construction, J. Constr. Eng. Manag, 140, 4, (2014); Roh S., Tae S., An integrated assessment system for managing life cycle CO2 emissions of a building, Renew. Sustain. Energy Rev, 73, pp. 265-275, (2017); Onat N. C., Kucukvar M., Carbon footprint of construction industry: A global review and supply chain analysis, Renew. Sustain. Energy Rev, 124, (2020); Atmaca A., Atmaca N., Carbon footprint assessment of residential buildings, a review and a case study in Turkey, J. Clean. Prod, 340, (2022); Suer J., Traverso M., Ahrenhold F., Carbon footprint of scenarios towards climate-neutral steel according to ISO 14067, J. Clean. Prod, 318, (2021); ISO 14040:2006, Gestión ambiental, Análisis del ciclo de vida, Principios y marco de referencia; Li X.-J., Zheng Y., Using LCA to research carbon footprint for precast concrete piles during the building construction stage: A China study, J. Clean. Prod, 245, (2020); Petrovic B., Myhren J. A., Zhang X., Wallhagen M., Eriksson O., Life Cycle Assessment of Building Materials for a Single-family House in Sweden, Energy Procedia, 158, pp. 3547-3552, (2019); Pakdel A., Ayatollahi H., Sattary S., Embodied energy and CO2 emissions of life cycle assessment (LCA) in the traditional and contemporary Iranian construction systems, J. Build. Eng, 39, (2021); Wan Omar W. M. S., A hybrid life cycle assessment of embodied energy and carbon emissions from conventional and industrialised building systems in Malaysia, Energy Build, 167, pp. 253-268, (2018); Zhu H., Hong J., Shen G. Q., Mao C., Zhang H., Li Z., The exploration of the life-cycle energy saving potential for using prefabrication in residential buildings in China, Energy Build, 166, pp. 561-570, (2018); Li X.-J., Xie W.-J., Jim C. Y., Feng F., Holistic LCA evaluation of the carbon footprint of prefabricated concrete stairs, J. Clean. Prod, 329, (2021); Mercader M. del P., Camporeale P. E., Cozar-Cozar E., Environmental impact assesment applying indicators embedded into a social housing BIM model, Hábitat Sustentable, pp. 78-93, (2019); Eleftheriadis S., Duffour P., Greening P., James J., Stephenson B., Mumovic D., Investigating relationships between cost and CO2 emissions in reinforced concrete structures using a BIM-based design optimisation approach, Energy Build, 166, pp. 330-346, (2018)"/>
    <s v="R.-C. Acero-Condori; Escuela de Postgrado, Universidad Católica de Santa María, Arequipa, Peru; email: raceroc@ucsm.edu.pe"/>
    <s v=""/>
    <s v="ZEMCH Network"/>
    <s v="Colegio de Arquitectos del Peru, Consejo Nacional; Concytec; Pro Ciencia; Universidad Catolica San Pablo"/>
    <s v="10th Zero Energy Mass Custom Home International Conference, ZEMCH 2023"/>
    <s v="2 August 2023 through 4 August 2023"/>
    <s v="Arequipa"/>
    <n v="199582"/>
    <n v="26522926"/>
    <s v=""/>
    <s v=""/>
    <s v=""/>
    <s v="English"/>
    <s v="ZEMCH.  Int. Conf."/>
    <s v="Conference paper"/>
    <s v="Final"/>
    <s v=""/>
    <s v="Scopus"/>
    <s v="2-s2.0-85194088391"/>
  </r>
  <r>
    <s v="Newton S.; Carnemolla P.; Darcy S."/>
    <s v="Newton, Sidney (7102514402); Carnemolla, Phillippa (55636324900); Darcy, Simon (8062952900)"/>
    <s v="7102514402; 55636324900; 8062952900"/>
    <s v="Building information modelling and related technologies applied to the post occupancy evaluation of accessible bathrooms for people with disability"/>
    <x v="4"/>
    <s v="Smart and Sustainable Built Environment"/>
    <s v=""/>
    <s v=""/>
    <s v=""/>
    <m/>
    <m/>
    <m/>
    <n v="1"/>
    <s v="10.1108/SASBE-04-2023-0075"/>
    <s v="https://www.scopus.com/inward/record.uri?eid=2-s2.0-85161005412&amp;doi=10.1108%2fSASBE-04-2023-0075&amp;partnerID=40&amp;md5=e252dc650274e3acd005e8956ebeeae6"/>
    <s v="Faculty of Design Architecture and Building, University of Technology Sydney, Sydney, Australia; UTS Business School, University of Technology Sydney, Sydney, Australia"/>
    <s v="Newton S., Faculty of Design Architecture and Building, University of Technology Sydney, Sydney, Australia; Carnemolla P., Faculty of Design Architecture and Building, University of Technology Sydney, Sydney, Australia; Darcy S., UTS Business School, University of Technology Sydney, Sydney, Australia"/>
    <s v="Purpose: The provision of an accessible and inclusive built environment is both a common regulatory requirement for architects and facilities managers, and a critical issue of equitable access for people with disability. Post Occupancy Evaluation (POE) is key to ensuring appropriate building accessibility is provided and maintained. Improved Building Information Modelling (BIM) integration with Facilities Management (FM) will enable more effective POE over time. This study aims to define and demonstrate the practicability and utility of a particular configuration of emerging BIM and related digital technologies, applied in the field. Design/methodology/approach: A field study approach is applied to investigate the practicability and utility of the technology configuration and POE procedures. A proposed technology configuration is applied to evaluate 21 accessible bathrooms across three university buildings in Sydney, Australia. First, a checklist of technical functionality for a POE of accessible bathrooms particular to the field study FM context is established. The checklist is based on a review of recent literature, relevant standards, best practice guidelines, expert opinions, and the organisational requirements. Then, a technical and procedural approach to POE and BIM integration with FM is defined and applied in the field. Finally, a quantitative analysis of the results is presented and discussed relative to both the particular and general FM contexts. Findings: The use of low-cost BIM and related technologies can usefully be applied in the field to promote a more progressive integration of BIM with FM and provide enhanced baseline models for ongoing POE. A rudimentary risk assessment of key accessible bathroom features (in the context of this field study) identified that the Toilet: toilet rolls location is unsatisfactory across all bathrooms surveyed and represents an immediate and high-risk failing. Other high-risk issues highlighted in this study included: Approach: access; Entrance: door fittings and security; and Layout: hazards. Practical implications: This study offers a blue-print for building practitioners to adopt and progressively integrate low-cost BIM and related technologies with extant FM systems. The study also promotes an improved approach to effective POE practice in general, and to the assessment of accessible bathrooms in particular. Originality/value: Recent reviews highlight key barriers to BIM integration with FM and significant limitations to current POE practice. Proposals for BIM integration with FM tend to focus on the comprehensive use of BIM. This study demonstrates the practicability and utility of a more progressive approach to BIM adoption and integration with FM in general. The study is also novel in that it shows how low-cost BIM and related technologies can be used as a baseline reference for ongoing POE. Building practitioners can adopt and adapt the technology configuration and approach to support a range of POE applications. This field study has identified immediate and high-risk potential failings of the accessible bathrooms provided on one university campus in Sydney, Australia. © 2023, Emerald Publishing Limited."/>
    <s v="Accessibility; Building standards; Compliance checking; Facilities management; People with disability; Scanning"/>
    <s v="Architectural design; Compliance control; Costs; Frequency modulation; Information management; Integration; Regulatory compliance; Accessibility; Building Information Modelling; Building standards; Compliance checking; Facilities management; Field studies; Low-costs; Models integration; People with disabilities; Post occupancy evaluation; Risk assessment"/>
    <s v=""/>
    <s v=""/>
    <s v=""/>
    <s v=""/>
    <s v="University of Technology Sydney, UTS, (2712018, 2748012)"/>
    <s v="Funding: This work was supported by UTS Special Initiatives Grants [2712018 and 2748012]. The funding source was not involved in the conduct of the research and/or preparation of the article."/>
    <s v="Adan A., Quintana B., Prieto S.A., Bosche F., Scan-to-BIM for ‘secondary’ building components, Advanced Engineering Informatics, 37, pp. 119-138, (2021); People with disability in Australia 2022, Catalogue Number DIS 72, (2022); Asare K.A.B., Liu R., Anumba C.J., Building information modelling to support facilities management of large capital projects: a critical review, Facilities, 40, 3-4, pp. 176-197, (2022); Scan to BIM services, (2023); Disability (access to Premises — buildings) standards 2010, (2010); AS 1428.1:2021 Design for access and mobility, (2021); Revit: BIM software for designers, builders and doers, (2023); Boissonneault A., Peters T., Concepts of performance in post-occupancy evaluation post-probe: a literature review, Building Research and Information, (2022); Bordass B., Leaman A., Making feedback and post-occupancy evaluation routine 1: a portfolio of feedback techniques, Building Research and Information, 33, 4, pp. 347-352, (2005); Canvas, Capture spaces in 3D with an iPad or iPhone, (2023); Darcy S., Taylor T., Disability citizenship: an Australian human rights analysis of the cultural industries, Leisure Studies, 28, 4, pp. 419-441, (2009); Dias P.D.R., Ergan S., Owner requirements in as-built BIM deliverables and a system architecture for FM-specific BIM representation, Canadian Journal of Civil Engineering, 47, pp. 215-227, (2020); Dixit M.K., Venkatraj V., Ostadalimakhmalbaf M., Pariafsai F., Lavy S., Integration of facility management and building information modeling (BIM): a review of key issues and challenges, Facilities, 37, 7-8, pp. 455-483, (2019); Durosaiye I.O., Hadjri K., Liyanage C.L., A critique of post-occupancy evaluation in the UK, Journal of Housing and the Built Environment, 34, pp. 345-352, (2019); Edirisinghe R., Woo J., BIM-based performance monitoring for smart building management, Facilities, 39, 1-2, pp. 19-35, (2019); Egard H., Hansson K., Wasterfors D., Accessibility Denied: Understanding Inaccessibility and Everyday Resistance to Inclusion for Persons with Disabilities, (2022); Greed C., Inclusive Urban Design: Public Toilets, (2003); Hadjri K., Crozier C., Post-occupancy evaluation: purpose, benefits and barriers, Facilities, 27, 1-2, pp. 21-33, (2009); Heaton J., Parlikad A.K., Schooling J., Design and development of BIM models to support operations and maintenance, Computers in Industry, 111, pp. 172-186, (2019); Heylighen A., Van der Linden V., Van Steenwinkel I., Ten questions concerning inclusive design of the built environment, Building and Environment, 114, pp. 507-517, (2017); Insta360 ONE X2, (2023); Kitchin P.J., Paramio-Salcines J.L., Darcy S., Walters G., Exploring the accessibility of sport stadia for people with disability: towards the development of a Stadium Accessibility Scale (SAS), Sport, Business and Management: An International Journal, 12, 1, pp. 93-116, (2022); Koontz A.M., Bass S.R., Kulich H.R., Accessibility facilitators and barriers affecting independent wheelchair transfers in the community, Disability and Rehabilitation: Assistive Technology, 16, 7, pp. 741-748, (2021); Leygonie R., Motamedi A., Iordanova I., Development of quality improvement procedures and tools for facility management BIM, Developments in the Built Environment, 11, (2022); Li P., Froese T.M., Brager G., Post-occupancy evaluation: state-of-the-art analysis and state-of-the-practice review, Building and Environment, 133, pp. 187-202, (2018); Matarneh S.T., Danso-Amoako M., Al-Bizri S., Gaterell M., Matarneh R.T., BIM for FM: developing information requirements to support facilities management systems, Facilities, 38, 5-6, pp. 378-394, (2020); Matarneh S., Elghaish F., Rahimian F.P., Dawood N., Edwards D., Automated and interconnected facility management system: an open IFC cloud-based BIM solution, Automation in Construction, 143, (2022); Matos R., Rodrigues H., Costa A., Rodrigues F., Building condition indicators analysis for BIM-FM integration, Archives of Computational Methods in Engineering, 29, pp. 3919-3942, (2022); McArthur J.J., Bortoluzzi B., Lean-Agile FM-BIM: a demonstrated approach, Facilities, 36, 13-14, pp. 676-695, (2017); Miettinen R., Kerosuo H., Metsala T., Paavola S., Bridging the life cycle: a case study on facility management infrastructures and uses of BIM, Journal of Facilities Management, 16, 1, pp. 2-16, (2018); Nwadike A., Wilkinson S., Promoting performance-based building code compliance in New Zealand, Journal of Performance of Constructed Facilities, 35, 4, (2021); Parn E.A., Edwards D.J., Sing M.C.P., The building information modelling trajectory in facilities management: a review, Automation in Construction, 75, pp. 45-55, (2017); Patacas J., Dawood N., Kassem M., BIM for facilities management: a framework and a common data environment using open standards, Automation in Construction, 120, (2020); Pavon R.M., Alberti M.G., Alvarez A.A.A., Carrasco R., delR C., Use of BIM-FM to transform large conventional public buildings into efficient and smart sustainable buildings, Energies, 14, (2021); Rice L.A., Peters J., Sung J.H., Bartlo W.D., Sosnoff J.J., Perceptions of fall circumstances, recovery methods, and community participation in manual wheelchair users, American Journal of Physical Medicine and Rehabilitation, 98, 8, pp. 649-656, (2019); Roberts C.J., Edwards D.J., Hosseini H.R., Mateo-Garcia M., Owusu-Manu D.-G., Post-occupancy evaluation: a review of literature, Engineering, Construction and Architectural Management, 26, 9, pp. 2084-2106, (2019); Roberts C.J., Edwards D.J., Sing M.C.P., Aigbavboa C., Post-occupancy evaluation: process delineation and implementation trends in the UK higher education sector, Architectural Engineering and Design Management, 19, 2, pp. 125-147, (2023); Sawyer A., Bright K., The Access Manual: Auditing and Managing Inclusive Built Environments, (2014); Soliman K., Naji K., Gunduz M., Tokdemir O.B., Faqih F., Zayed T., BIM-based facility management models for existing buildings, Journal of Engineering Research, 10, 1A, pp. 21-37, (2021); Succar B., Building information modelling framework: a research and delivery foundation for industry stakeholders, Automation in Construction, 18, pp. 357-375, (2009); Sun H., Burton H.V., Huang H., Machine learning applications for building structural design and performance assessment: state-of-the-art review, Journal of Building Engineering, 33, (2021); Tsay G.S., Staub-French S., Poirier E., BIM for facilities management: an investigation into the asset information delivery process and the associated challenges, Applied Sciences, 12, (2022); United Nations, Convention on the Rights of Persons with Disabilities, (2006); Waller S., Bradley M., Hosking I., Clarkson P.J., Making the case for inclusive design, Applied Ergonomics, 46, pp. 297-303, (2015); Wasterfors D., Required to be creative. Everyday Ways for Dealing with inaccessibility, Disability and Society, 36, 2, pp. 265-285, (2020); Wiseman P., Lifting the lid: disabled toilets as sites of belonging and embodied citizenship, The Sociological Review Monographs, 67, 4, pp. 788-806, (2019); Wong J.K.W., Ge J., He S.X., Digitisation in facilities management: a literature review and future research directions, Automation in Construction, 92, pp. 312-326, (2018); Zallio M., Clarkson P.J., Inclusion, Diversity, Equity and Accessibility in the Built Environment: A Study of Architectural Design Practice, 206, (2021); Zallio M., Clarkson P.J., The Inclusion, Diversity, Equity and Accessibility audit. A post-occupancy evaluation method to help design the buildings of tomorrow, Building and Environment, 217, (2022)"/>
    <s v="S. Newton; Faculty of Design Architecture and Building, University of Technology Sydney, Sydney, Australia; email: Sidney.Newton@uts.edu.au"/>
    <s v=""/>
    <s v="Emerald Publishing"/>
    <s v=""/>
    <s v=""/>
    <s v=""/>
    <s v=""/>
    <m/>
    <n v="20466099"/>
    <s v=""/>
    <s v=""/>
    <s v=""/>
    <s v="English"/>
    <s v="Smart Sustain. Built Environ."/>
    <s v="Article"/>
    <s v="Article in press"/>
    <s v=""/>
    <s v="Scopus"/>
    <s v="2-s2.0-85161005412"/>
  </r>
  <r>
    <s v="McArthur J.J."/>
    <s v="McArthur, J.J. (56978764300)"/>
    <s v="56978764300"/>
    <s v="A Building Information Management (BIM) Framework and Supporting Case Study for Existing Building Operations, Maintenance and Sustainability"/>
    <x v="8"/>
    <s v="Procedia Engineering"/>
    <s v="118"/>
    <s v=""/>
    <s v=""/>
    <n v="1104"/>
    <n v="1111"/>
    <n v="7"/>
    <n v="156"/>
    <s v="10.1016/j.proeng.2015.08.450"/>
    <s v="https://www.scopus.com/inward/record.uri?eid=2-s2.0-84948396437&amp;doi=10.1016%2fj.proeng.2015.08.450&amp;partnerID=40&amp;md5=466b3ac66d7d0c2a408d5a096b655b99"/>
    <s v="Department Architectural Science, Ryerson University, 350 Victoria St, Toronto, M5B 2K3, ON, Canada"/>
    <s v="McArthur J.J., Department Architectural Science, Ryerson University, 350 Victoria St, Toronto, M5B 2K3, ON, Canada"/>
    <s v="Building Information Management (BIM) models are transforming how buildings are designed and constructed, and can facilitate multi-disciplinary coordination, and integrate 3D design, analysis, cost estimating, and construction scheduling. By extending the model into the post-occupancy period, BIM models can be used to support Facilities Management and Building Operations, and offer a consolidated interface for information regarding all aspects of building operational performance. Four key challenges must be overcome to develop BIM models suitable for Sustainable Operations management: (1) identification of critical information required to inform Operational decisions, (3) the high level of effort to create new or modify existing BIM models for the building(s), (2) the management of information transfer between real-time operations and monitoring systems and the BIM model, and (4) the handling of uncertainty based on incomplete building documentation. This paper describes the process used to addresses and overcome each of these challenges. The BIM framework and its refinement are presented along with evaluative data from a case study where a model was developed using this framework for a complex university building. The results of this study demonstrate how these BIM models can be developed for the most challenging existing building scenarios and effectively used to improve building management and performance. © 2015 The Authors. Published by Elsevier Ltd."/>
    <s v="BIM; building information modeling; data management; facilities management; sustainability; sustainable operations"/>
    <s v="Buildings; College buildings; Cost estimating; Information management; Real time systems; Scheduling; Structural design; Sustainable development; BIM; Building Information Model - BIM; Construction scheduling; Facilities management; Information transfers; Operational decisions; Operational performance; Sustainable operations; Architectural design"/>
    <s v=""/>
    <s v=""/>
    <s v=""/>
    <s v=""/>
    <s v=""/>
    <s v=""/>
    <s v="O'Keeffe S.E., Synergy of the Developed 6D BIM Framework and Conception of the ND BIM Framework and ND BIM Process Ontology, (2013); Lee A., Wo S., Aouad G., Cooper R., Fu C., T, ND Modeling - A Driver or Enabler for Construction Improvement?, 5, 6, (2005); Aouad G., Lee A., Wu S., BIM in 2007 - Are we there yet?, Auckland, NZ: CIB W78, (2007); Kivits R.A., Furneaux C., BIM: Enabling sustainability and asset management through knowledge management, The Scientific World Journal, 13, (2013); Azhar S., Brown J., BIM for Sustainability Analyses, International Journal of Construction Education and Research, 5, 4, (2009); Costin A., Pradhananga N., Teizer J., Passive RFID and BIM for Real-time Visualization and Location Tracking, Construction Research Congress, 2014, pp. 169-178, (2014); Brooks T., Lucas J., A Study to Support BIM Turnover to Facility Managers for Use after Construction, Computing in Civil and Building Engineering, 2014, pp. 243-250, (2014); Kiviniemi A., Codinhoto R., Challenges in the Implementation of BIM for FM - Case Manchester Town Hall Complex, Computing in Civil and Building Engineering, 2014, pp. 665-672, (2014); Ammari K., Hammad A., Collaborative BIM-Based Markerless Mixed Reality Framework for Facilities Maintenance, Computing in Civil and Building Engineering, 2014, pp. 657-664, (2014); Jiao Y., Wang Y., Zhang S., Li Y., Yang B., Yuan L., A cloud approach to unified lifecycle data management in architecture, engineering, construction and facilities management: Integrating BIMs and SNS, Advanced Engineering Informatics, 27, 2, pp. 173-188, (2013); Lin Y., Su Y., Chen Y., Developing Mobile BIM/2D Barcode-Based Automated Facility Management System, The Scientific World Journal, 2014, (2014); Arayici Y., Towards building information modelling for existing structures, Structural Survey, 26, 3, pp. 210-222, (2008); Isikdag U., Aouad G., Underwood J., Wu S., Building information models: A review on storage and exchange mechanisms, Bringing ITC Knowledge to Work, (2007); East E.W., Construction Operation Building Information Exchange, (2015)"/>
    <s v="J.J. McArthur; Department Architectural Science, Ryerson University, Toronto, 350 Victoria St, M5B 2K3, Canada; email: jennifer.mcarthur@ryerson.ca"/>
    <s v="Chong W.O.; Berardi U.; Parrish K.; Chang J."/>
    <s v="Elsevier Ltd"/>
    <s v="Engineers Without Borders USA; HOK; Kiss + Cathcart, Architects; The American Society of Civil Engineers"/>
    <s v="International Conference on Sustainable Design, Engineering and Construction, ICSDEC 2015"/>
    <s v="10 May 2015 through 13 May 2015"/>
    <s v="Chicago"/>
    <m/>
    <n v="18777058"/>
    <s v=""/>
    <s v=""/>
    <s v=""/>
    <s v="English"/>
    <s v="Procedia Eng."/>
    <s v="Conference paper"/>
    <s v="Final"/>
    <s v="All Open Access; Gold Open Access"/>
    <s v="Scopus"/>
    <s v="2-s2.0-84948396437"/>
  </r>
  <r>
    <s v="Pinarer O."/>
    <s v="Pinarer, Ozgun (55308248900)"/>
    <s v="55308248900"/>
    <s v="Framework for Heterogeneous Sensor Data Stream Management with BIM and WSN"/>
    <x v="4"/>
    <s v="Gazi University Journal of Science"/>
    <s v="36"/>
    <s v="3"/>
    <s v=""/>
    <n v="1082"/>
    <n v="1094"/>
    <n v="12"/>
    <n v="0"/>
    <s v="10.35378/gujs.1030189"/>
    <s v="https://www.scopus.com/inward/record.uri?eid=2-s2.0-85171476665&amp;doi=10.35378%2fgujs.1030189&amp;partnerID=40&amp;md5=02f3e4ec259e690b341987881fdb224a"/>
    <s v="Galatasaray University, Depart. Computer Engineering, Istanbul, Turkey"/>
    <s v="Pinarer O., Galatasaray University, Depart. Computer Engineering, Istanbul, Turkey"/>
    <s v="By the 2010s, BIM is highly popular research area that gathers researchers from various domains. We tackle the major challenge of BIM and the main barrier for the application of BIM in smart environments: integration of BIM and wireless sensor networks. Existing studies in the literature have various dependencies and propose limited solutions. These solutions are dedicated to specific applications and domains. However, it is highly required to have a generic solution for real time indoor and outdoor environmental monitoring with full integration with the digital model of the building. To fulfill this need, in this study, we propose a novel approach to monitor and fulfill user requirements by a numerical model of the building, a novel framework and a BIM-WSN integrated architecture based on the BIM principles for smart building environments. All the experiments are performed on a real testbed, physical sensor devices deployed on the classrooms of the university building. Such numerical model presents the digital model of the environment by gathering acquired data. Besides, data is gathered on a big data platform where it may be served to various other applications such as machine learning studies. © 2023, Gazi Universitesi. All rights reserved."/>
    <s v="Building information modeling; Model transformation; Sensor data processing; Smart building; Smart environment automation systems"/>
    <s v="Architectural design; Automation; Data handling; Information management; Metadata; Numerical models; Wireless sensor networks; Automation systems; Building Information Modelling; Data stream management; Digital modeling; Heterogeneous sensors; Model transformation; Sensor data processing; Sensors data; Smart environment; Smart environment automation system; Intelligent buildings"/>
    <s v=""/>
    <s v=""/>
    <s v=""/>
    <s v=""/>
    <s v=""/>
    <s v=""/>
    <s v="Isikdag U., Building Information Models: An Introduction, Enhanced Building Information Models, pp. 1-12, (2015); Internet: Nbs national bim report, (2017); Corekci M., Pinarer O., Servigne S., Designing a novel smart home monitoring systems with the integration of bim and wsn, 5th International Conference on Connected Smart Cities, (2019); Wu I.C., Liu C.C., A visual and persuasive energy conservation system based on BIM and IoT technology, Sensors, 20, 1, (2020); Maskuriy R., Selamat A., Ali K. N., Maresova P., Krejcar O., Industry 4.0 for the construction industry—how ready is the industry?, Applied Sciences, 9, 14, pp. 2819-2846, (2019); Riaz Z., Parn EA., Edwards DJ., Arslan M., Shen C., Pena-Mora F., Bim and sensor-based data management system for construction safety monitoring, Journal of Engineering, Design and Technology, 15, 6, pp. 738-753, (2017); Kiani A., Salman A., Riaz Z., Real-time environmental monitoring, visualization and notification system for construction h&amp;s management, Journal of Information Technology in Construction (IT-con), 19, 4, pp. 72-91, (2014); Wang H., Gluhak A., Meissner S., Tafazolli R., Integration of bim and live sensing information to monitor building energy performance, Proceedings of the 30th International Conference of CIB W, 78, pp. 344-352, (2013); Woo J.H., Gleason B., Building energy benchmarking with building information modeling and wireless sensor technologies for building retrofits, Computing in Civil and Building Engineering, pp. 1150-1157, (2014); Hu J., Patel M., Optimized selection and placement of sensors using building information models (bim), IES Annual Conference, (2014); Lee G., Cho J., Ham S., Lee T., Lee G., Yun S.H., Yang H.J., A bim-and sensor-based tower crane navigation system for blind lifts, Automation in construction, 26, pp. 1-10, (2012); Liu X., Akinci B., Requirements and evaluation of standards for integration of sensor data with building information models, Computing in Civil Engineering, pp. 95-104, (2009); Wu W., Yang X., Fan Q., Gis-bim based virtual facility energy assessment (vfea)— framework development and use case of california state university, fresno, Computing in Civil and Building Engineering, pp. 339-346, (2014); Lee J., Kim J., Ahn J., Woo W., Context-aware risk management for architectural heritage using historic building information modeling and virtual reality, Journal of Cultural Heritage, (2019); Logothetis S., Delinasiou A., Stylianidis E., Building information modelling for cultural heritage: a review, ISPRS Annals of the Photogrammetry, Remote Sensing and Spatial Information Sciences, 2, 5, (2015); Riaz Z., Arslan M., Kiani A.K., Azhar S., Cosmos: A bim and wireless sensor based integrated solution for worker safety in confined spaces, Automation in construction, 45, pp. 96-106, (2014); Park J., Cho Y.K., Martinez D.J., A bim and uwb integrated mobile robot navigation system for indoor position tracking applications, Journal of Construction Engineering and Project Management, 6, 2, pp. 30-39, (2016); Park J., Kim K., Cho Y.K., Framework of automated construction safety monitoring using cloud-enabled bim and ble mobile tracking sensors, Journal of Construction Engineering and Management, 143, 2, (2017); Park J., Cho Y.K., Ahn C.R., A wireless tracking system integrated with bim for indoor construction applications, Construction Research Congress, pp. 2660-2668, (2016); Kim S.A., Shin D., Choe Y., Seibert T., Walz S.P., Integrated energy monitoring and visualization system for smart green city development: Designing a spatial information integrated energy monitoring model in the context of massive data management on a web based platform, Automation in Construction, 22, pp. 51-59, (2012)"/>
    <s v="O. Pinarer; Galatasaray University, Depart. Computer Engineering, Istanbul, Turkey; email: opinarer@gsu.edu.tr"/>
    <s v=""/>
    <s v="Gazi Universitesi"/>
    <s v=""/>
    <s v=""/>
    <s v=""/>
    <s v=""/>
    <m/>
    <n v="21471762"/>
    <s v=""/>
    <s v=""/>
    <s v=""/>
    <s v="English"/>
    <s v="GU J. Sci."/>
    <s v="Article"/>
    <s v="Final"/>
    <s v="All Open Access; Gold Open Access"/>
    <s v="Scopus"/>
    <s v="2-s2.0-85171476665"/>
  </r>
  <r>
    <s v="Patiño-Cambeiro F.; Bastos G.; Armesto J.; Patiño-Barbeito F."/>
    <s v="Patiño-Cambeiro, Faustino (56237210200); Bastos, Guillermo (57192686259); Armesto, Julia (23484454300); Patiño-Barbeito, Faustino (56237028400)"/>
    <s v="56237210200; 57192686259; 23484454300; 56237028400"/>
    <s v="Multidisciplinary energy assessment of tertiary buildings: Automated geomatic inspection, building information modeling reconstruction and building performance simulation"/>
    <x v="9"/>
    <s v="Energies"/>
    <s v="10"/>
    <s v="7"/>
    <s v="1032"/>
    <m/>
    <m/>
    <m/>
    <n v="16"/>
    <s v="10.3390/en10071032"/>
    <s v="https://www.scopus.com/inward/record.uri?eid=2-s2.0-85029573590&amp;doi=10.3390%2fen10071032&amp;partnerID=40&amp;md5=a25bc3e1175eafedf2efc749561cc1d4"/>
    <s v="Industrial Engineering School, University of Vigo, Rúa Maxwell, Vigo, 36310, Spain; Industrial Engineering School, University of Vigo, Rúa Conde de Torrecedeira 86, Vigo, 36208, Spain; Mining Engineering School, University of Vigo, Campus As Lagoas Marcosende, Vigo, 36310, Spain"/>
    <s v="Patiño-Cambeiro F., Industrial Engineering School, University of Vigo, Rúa Maxwell, Vigo, 36310, Spain; Bastos G., Industrial Engineering School, University of Vigo, Rúa Conde de Torrecedeira 86, Vigo, 36208, Spain; Armesto J., Mining Engineering School, University of Vigo, Campus As Lagoas Marcosende, Vigo, 36310, Spain; Patiño-Barbeito F., Industrial Engineering School, University of Vigo, Rúa Conde de Torrecedeira 86, Vigo, 36208, Spain"/>
    <s v="There is an urgent need for energy efficiency in buildings within the European framework, considering its environmental implications, and Europe's energy dependence. Furthermore, the need for enhancing and increasing productivity in the building industry turns new technologies and building energy performance simulation environments into extremely interesting solutions towards rigorous analysis and decision making in renovation within acceptable risk levels. The present work describes a multidisciplinary approach for the estimation of the energy performance of an educational building. The research involved data acquisition with advanced geomatic tools, the development of an optimized building information model, and energy assessment in Building Performance Simulation (BPS) software. Interoperability issues were observed in the different steps of the process. The inspection and diagnostic phases were conducted in a timely, accurate manner thanks to automated data acquisition and subsequent analysis using Building Information Modeling based tools (BIM-based tools). Energy simulation was performed using Design Builder, and the results obtained were compared with those yielded by the official software tool established by Spanish regulations for energy certification. The discrepancies between the results of both programs have proven that the official software program is conservative in this sense. This may cause the depreciation of the assessed buildings. © 2017 by the authors. Licensee MDPI."/>
    <s v="BIM; BPS; Building energy certification; Design builder; Energy efficiency"/>
    <s v="Computer aided software engineering; Computer software; Construction industry; Data acquisition; Decision making; Depreciation; Energy efficiency; Information theory; Maintenance; Risk assessment; Automated data acquisition; Building energy; Building energy performance; Building Information Model - BIM; Building performance simulations; Design builders; Energy efficiency in buildings; Multi-disciplinary approach; Architectural design"/>
    <s v=""/>
    <s v=""/>
    <s v=""/>
    <s v=""/>
    <s v="Centro para el Desarrollo Tecnológico Industrial, CDTI, (ITC-20151012); Centro para el Desarrollo Tecnológico Industrial, CDTI; Ministerio de Economía y Competitividad, MINECO; European Regional Development Fund, FEDER"/>
    <s v="Acknowledgments: The authors would like to thank the Ministerio de Economía y Competitividad and the Centro para el Desarrollo Tecnológico Industrial (Government of Spain) for the financial support given through the ITC-20151012 (Build 3D-Print) project, co-funded by the European Regional Development Fund."/>
    <s v="D'Agostino D., Zangheri P., Castellazzi L., Towards nearly zero energy buildings in Europe: A focus on retrofit in non-residential buildings, Energies, 10, (2017); Teres-Zubiaga J., Campos-Celador A., Gonzalez-Pino I., Escudero-Revilla C., Energy and economic assessment of the envelope retrofitting in residential buildings in Northern Spain, Energy Build., 86, pp. 194-202, (2015); Aissani A., Chateauneuf A., Fontaine J.-P., Audebert P., Cost model for optimum thicknesses of insulated walls considering indirect impacts and uncertainties, Energy Build., 84, pp. 21-32, (2014); Europe's Buildings under the Microscope. A Country-by-Country Review of the Energy Performance of Buildings, (2011); Reports-Addendum Part Two: Action Taken by the Conference of the Parties, Proceedings of the Confertence of the Parties on Its Twenty-First Session, Paris, France, 30 November-13 December 2015; Meijer F., Visscher H., Upgrading energy efficient housing and creating jobs: It works both ways, Open House Int., 39, pp. 34-40, (2014); Volk R., Stengel J., Schultmann F., Building Information Modeling (BIM) for existing buildings - Literature review and future needs, Autom. Constr., 38, pp. 109-127, (2014); Ryan E.M., Sanquist T.F., Validation of building energy modeling tools under idealized and realistic conditions, Energy Build., 47, pp. 375-382, (2012); Stadel A., Eboli J., Ryberg A., Mitchell J., Spatari S., Intelligent sustainable design: Integration of carbon accounting and Building Information Modeling, J. Prof. Issues Eng. Educ. Pract., 137, pp. 51-54, (2011); Wang S., Yan C., Xiao F., Quantitative energy performance assessment methods for existing buildings, Energy Build., 55, pp. 873-888, (2012); Fumo N., A review on the basics of building energy estimation, Renew. Sustain. Energy Rev., 31, pp. 53-60, (2014); Darko A., Chan A.P.C., Critical analysis of green building research trend in construction journals, Habitat Int., 57, pp. 53-63, (2016); Cambeiro F.P., Application of Newer Design and Manufacturing Techniques in Construction for Residential Architecture: From Centimeter to Millimeter, (2013); Wong K., Fan Q., Building information modelling (BIM) for sustainable building design, Facilities, 31, pp. 138-157, (2013); Ghassemi R., Becerik-Gerber B., Transitioning to Integrated Project Delivery: Potential barriers and lessons learned, Lean Constr. J., pp. 32-52, (2011); Khaddaj M., Srour I., Using BIM to retrofit existing buildings, Procedia Eng., 145, pp. 1526-1533, (2016); Huber D., Akinci B., Oliver A.A., Anil E., Okorn B.E., Xiong X., Methods for automatically modeling and representing as-built building information models, Proceedings of the NSF CMMI Research Innovation Conference, Atlanta, GA, USA, 4-7 January 2011; El-Omari S., Moselhi O., Integrating 3D laser scanning and photogrammetry for progress measurement of construction work, Autom. Constr., 18, pp. 1-9, (2008); Brenner C., Building reconstruction from images and laser scanning, Int. J. Appl. Earth Obs. Geoinf., 6, pp. 187-198, (2005); Wang J., Li S., Wang X., Mao C., Guo J., The application of BIM-enabled facility management system in complex building, Int. J. 3-D Inf. Model., 2, pp. 16-33, (2013); Zlot R., Bosse M., Greenop K., Jarzab Z., Juckes E., Roberts J., Efficiently capturing large, complex cultural heritage sites with a handheld mobile 3D laser mapping system, J. Cult. Herit., 15, pp. 670-678, (2014); Vosselman G., Design of an indoor mapping system using three 2D laser scanners and 6 DOF SLAM, ISPRS Ann. Photogramm. Remote Sens. Spatial Inf. Sci., II-3, pp. 173-179, (2014); Borrmann D., Nuchter A., Dakulovic M., Maurovic I., Petrovic I., Osmankovic D., Velagic J., A mobile robot based system for fully automated thermal 3D mapping, Adv. Eng. Inform., 28, pp. 425-440, (2014); Fox M., Coley D., Goodhew S., Wilde P., Thermography methodologies for detecting energy related building defects, Renew. Sustain. Energy Rev., 40, pp. 296-310, (2014); Picco M., Marengo M., On the impact of simplifications on building energy simulation for early stage building design, J. Eng. Archit., 3, pp. 66-78, (2015); Markiewicz P., Modern analysis and simulation tools and skills for the evaluation and design of urban projects, Proceedings of the International Conference Virtual City and Territory - 11th Congress Virtual City and Territory, Krakow, Poland, 6-8 July 2016, pp. 1028-1039, (2016); Holness G.V.R., BIM gaining momentum, ASHRAE J., 50, pp. 28-40, (2008); Yang Z., Becerik-Gerber B., Coupling occupancy information with HVAC energy simulation: A systematic review of simulation programs, Proceedings of the 2014 Winter Simulation Conference, Savannah, GA, USA, 7-10 December 2014, pp. 3212-3223; Zeng R., Chini A., Srinivasan R.S., Jiang P., Energy efficiency of smart windows made of photonic crystal, Int. J. Constr. Manag., 17, pp. 100-112, (2017); Atam E., Current software barriers to advanced model-based control design for energy-efficient buildings, Renew. Sustain. Energy Rev., 73, pp. 1031-1040, (2017); Garcia-Alvarado R., Gonzalez A., Bustamante W., Bobadilla A., Munoz C., Características relevantes de la simulación energética de viviendas unifamiliares., Inf. Constr., 66, (2014); Wang X., Kendrick C., Ogden R., Walliman N., Baiche B., A case study on energy consumption and overheating for a UK industrial building with rooflights, Appl. Energy, 104, pp. 337-344, (2013); Sacht H.M., Braganca L., Almeida M.G., Facades modules for eco-efficient refurbishment of buildings: An overview, Proceedings of the Conference Portugal SB10: Sustainable Building Affordable to All, Vilamoura, Portugal, 17-19 March 2010, pp. 423-432, (2010); Crawley D.B., Hand J.W., Kummert M., Griffith B.T., Contrasting the Capabilities of Building Energy Simulation Software Tools, (2005); Sousa J., Energy simulation software for buildings: Review and comparison, Proceedings of the International Workshop on Information Technology for Energy Applications (IT4ENERGY 2012), Lisbon, Portugal, 6-7 September 2012; Crawley D.B., Lawrie L.K., Winkelmann F.C., Buhl W.F., Huang Y.J., Pedersen C.O., Strand R.K., Liesen R.J., Fisher D.E., Witte M.J., Et al., EnergyPlus: Creating a new-generation building energy simulation program, Energy Build., 33, pp. 319-331, (2001); Prada-Hernandez A.V., Rojas-Quintero J.S., Vallejo-Borda J.A., Ponz-Tienda J.L., Interoperability of building energy modeling (BEM) with building information modeling (BIM), Proceedings of the SIBRAGEC ELAGEC 2015, São Carlos, Brasil, 7-9 October 2015, pp. 519-526; Jalaei F., Jrade A., Integrating BIM with green building certification system, energy analysis and cost estimating tools to conceptually design sustainable buildings, Proceedings of the Construction Research Congress 2014, Atlanta, GA, USA, 19-21 May 2014, pp. 140-149; Choi J., Shin J., Kim M., Kim I., Development of openBIM-based energy analysis software to improve the interoperability of energy performance assessment, Autom. Constr., 72, pp. 52-64, (2016); Gourlis G., Kovacic I., A study on building performance analysis for energy retrofit of existing industrial facilities, Appl. Energy, 184, pp. 1389-1399, (2016); Ilter D., Ergen E., BIM for building refurbishment and maintenance: Current status and research directions, Struct. Surv., 33, pp. 228-256, (2015); ISO 16739 - Industry Foundation Classes (IFC) for Data Sharing in the Construction and Facility Management Industries 2013, (2013); Gourlis G., Kovacic I., Building Information Modelling for analysis of energy efficient industrial buildings - A case study, Renew. Sustain. Energy Rev., 68, pp. 953-963, (2017); Jeong W., Son J., An algorithm to translate building topology in building information modeling into object-oriented physical modeling-based building energy modeling, Energies, 9, (2016); Chalmers P., Climate Change: Implications for Buildings. Key Findings from the Intergovernmental Panel on Climate Change (IPCC) 5th Assessment Report, (2014); Spyridaki N.A., Ioannou A., Flamos A., Oikonomou V., An ex-post assessment of the regulation on the energy performance of buildings in Greece and the Netherlands - A cross-country comparison, Energy Effic., 9, pp. 261-279, (2016); Directive 2010/31/EU of the European Parliament and of the Council of 19 May 2010 on the Energy Performance of Buildings (EPBD Recast), (2010); Patino-Cambeiro F., Armesto J., Patino-Barbeito F., Bastos G., Perspectives on near ZEB renovation projects for residential buildings: The Spanish case, Energies, 9, (2016); Burford N., Jones R., Reynolds S., Rodley D., Macro micro studio: A prototype energy autonomous laboratory, Sustainability, 8, (2016); Commission Delegated Regulation 244/2012 of 16 January 2012 Supplementing Directive 2010/31/EU of the European Parliament and of the Council on the Energy Performance of Buildings by Establishing A Comparative Methodology Framework for Calculating Cost-Optimal Levels of Minimum Energy Performance Requirements for Buildings and Building Elements, (2012); Directive 2012/27/EU of The European Parliament and of the Council of 25 October 2012 on Energy Efficiency, Amending Directives 2009/125/EC and 2010/30/EU and Repealing Directives 2004/8/EC and 2006/32/EC, (2012); Royal Decree 235/2013 on the basic procedure for energy performance certification in buildings, Boletín Oficial del Estado, 89, pp. 1-14, (2013); Basic Document HE of the Spanish Technical Building Code (CTE-DB-HE); Royal Decree 1027/2007 - Spanish Regulation on Thermal Systems in Buildings (RITE), Boletín Oficial del Estado, 207, pp. 35931-35984, (2007); Royal Decree 56/2016, which transposes the Directive 2012/27/UE on energy efficiency, as regards energy audits, accreditation of service suppliers and energy auditors, and the promotion of efficiency in the supply of energy, Boletín Oficial del Estado, 38, pp. 11655-11681, (2016); Certification of Energy Efficiency: Registration of Authorized Documents; Energy Efficiency Certification Software CE3X for Existing Buildings; IDAE Guide: Technical Background Manual on Energy Efficiency Certification for Existing Buildings CE3X, (2012); Energy Performance Certificates Across the EU, (2014); Directive 2014/24/EU of 26 February 2014 on Public Procurement and Directive Repealing 2004/18/EC, (2014); Liz J.T., BIM, el Futuro de las Infraestructuras; Royal Decree 2429/1979 - Basic Building Regulation NBE-CT-79, on thermal requirements for buildings, Boletín Oficial del Estado, 253, pp. 24524-24550, (1979); Armesto J., Sanchez-Villanueva C., Patino-Cambeiro F., Patino-Barbeito F., Indoor multi-sensor acquisition system for projects on energy renovation of buildings, Sensors, 16, (2016); Abanda F.H., Vidalakis C., Oti A.H., Tah J.H.M., A critical analysis of Building Information Modelling systems used in construction projects, Adv. Eng. Softw., 90, pp. 183-201, (2015); Catálogo de Elementos Constructivos del CTE, (2010); RITE: Authorized Documents; Classification of the Energy Performance. Existing Buildings, (2011); Infiltrations in Accordance with CTE"/>
    <s v="F. Patiño-Cambeiro; Industrial Engineering School, University of Vigo, Vigo, Rúa Maxwell, 36310, Spain; email: faustinopc@uvigo.es"/>
    <s v=""/>
    <s v="MDPI AG"/>
    <s v=""/>
    <s v=""/>
    <s v=""/>
    <s v=""/>
    <m/>
    <n v="19961073"/>
    <s v=""/>
    <s v=""/>
    <s v=""/>
    <s v="English"/>
    <s v="Energies"/>
    <s v="Article"/>
    <s v="Final"/>
    <s v="All Open Access; Gold Open Access"/>
    <s v="Scopus"/>
    <s v="2-s2.0-85029573590"/>
  </r>
  <r>
    <s v=""/>
    <s v=""/>
    <s v=""/>
    <s v="International Conference on Critical Thinking in the Sustainable Rehabilitation and Risk Management of the Built Environment, CRIT-RE-BUILT 2019"/>
    <x v="1"/>
    <s v="Springer Series in Geomechanics and Geoengineering"/>
    <s v=""/>
    <s v=""/>
    <s v=""/>
    <m/>
    <m/>
    <n v="600"/>
    <n v="0"/>
    <s v=""/>
    <s v="https://www.scopus.com/inward/record.uri?eid=2-s2.0-85097431081&amp;partnerID=40&amp;md5=09f611be9e49168bb0ca89366d56d0c3"/>
    <s v=""/>
    <s v=""/>
    <s v="The proceedings contain 48 papers. The special focus in this conference is on Critical Thinking in the Sustainable Rehabilitation and Risk Management of the Built Environment. The topics include: Stabilization of Roads Located on Banks of Mountain Flowing Waters; innovative Application of IoT Technologies to Improve Geotechnical Monitoring Tools and Early Warning Performances; vertical Vibro-Isulation for Building Foundations – A Full Scale Experiment; the Contribution of Satellite Radar Interferometry for Land Management Activities; evaluation of the Seismic Response of a Reinforced Concrete Footing to Increasing Peak Ground Acceleration Using Pseudo-dynamic Experimentation; a Critical Review on Durability of Sustainable Materials and Structures; mechanical Characteristics of Polymer Concrete with Different Waste Replacements; analysis of Stress and Strain in Flexible Pavement Structures Comprised of Conventional and High Modulus Asphalt Using Viscoelastic Theory; improvements of Strength and Dynamic Elastic Characteristics of Mortars by Using Carbon Nano-tubes; the Impact of Environmental Degradation: Atmospheric and Geological Issues in Built Areas; mechanical Bevahiour of an Unsaturated Soil Associated with Seepage; identification of Thermal Properties of Construction Materials Using Far-Field Contactless Temperature Measurements; tensile Testing of a Biocomposite Material – “Liquid Wood”; sustainable Rehabilitation in Architecture and Urban Development; sustainable Transformation of City Streets – Towards a Holistic Approach; predicting Service Life of External Wall Painting for the School Buildings in Indonesia; 3D Printing of Buildings. Limits, Design, Advantages and Disadvantages. Could This Technique Contribute to Sustainability of Future Buildings?; Vulnerability of Buildings: From Heritage Building Information Modelling (HBIM) to Seismic Analysis; particularities of Moldavian Wood Heritage."/>
    <s v=""/>
    <s v=""/>
    <s v=""/>
    <s v=""/>
    <s v=""/>
    <s v=""/>
    <s v=""/>
    <s v=""/>
    <s v=""/>
    <s v=""/>
    <s v="Rotaru A."/>
    <s v="Springer Science and Business Media Deutschland GmbH"/>
    <s v=""/>
    <s v="International Conference on Critical Thinking in the Sustainable Rehabilitation and Risk Management of the Built Environment, CRIT-RE-BUILT 2019"/>
    <s v="7 November 2019 through 9 November 2019"/>
    <s v="Iași"/>
    <n v="251059"/>
    <n v="18668755"/>
    <s v="978-303061117-0"/>
    <s v=""/>
    <s v=""/>
    <s v="English"/>
    <s v="Springer Ser. Geomech. Geoengineering"/>
    <s v="Conference review"/>
    <s v="Final"/>
    <s v=""/>
    <s v="Scopus"/>
    <s v="2-s2.0-85097431081"/>
  </r>
  <r>
    <s v="Abdalhameed B.F.; Naimi S."/>
    <s v="Abdalhameed, Braa F. (58144934100); Naimi, Sepanta (54179598700)"/>
    <s v="58144934100; 54179598700"/>
    <s v="Based BIM techniques to clash detection for construction projects"/>
    <x v="4"/>
    <s v="Periodicals of Engineering and Natural Sciences"/>
    <s v="11"/>
    <s v="1"/>
    <s v=""/>
    <n v="239"/>
    <n v="245"/>
    <n v="6"/>
    <n v="0"/>
    <s v="10.21533/pen.v11i1.3461"/>
    <s v="https://www.scopus.com/inward/record.uri?eid=2-s2.0-85150303688&amp;doi=10.21533%2fpen.v11i1.3461&amp;partnerID=40&amp;md5=a83dd247b4ac56ec7ec61d13e8a93686"/>
    <s v="Faculty of Engineering and Natural Sciences, Department of Civil Engineering, Altınbaş Üniversitesi, Turkey"/>
    <s v="Abdalhameed B.F., Faculty of Engineering and Natural Sciences, Department of Civil Engineering, Altınbaş Üniversitesi, Turkey; Naimi S., Faculty of Engineering and Natural Sciences, Department of Civil Engineering, Altınbaş Üniversitesi, Turkey"/>
    <s v="Building Information Modeling (BIM) has brought about a qualitative change in the design and management of construction projects because it represents a digital simulation of the physical characteristics of the building, and this increases its efficiency before the actual construction begins. In Iraq, most construction projects still use CAD two-dimensional drawing for the purpose of the implementation process, especially government projects, and this causes many problems due to the difficulty of communication between the various disciplines involved in the design and misunderstanding during implementation. This type of problem is reduced by combining BIM drawings prepared by designers and making them into a single model. In this process of merging conflicts are found using BIM tools such as Autodesk Navisworks. There are three main types of detection. This article includes how a clash detector can help improve clashes in the design phase before starting to construct a specific building using BIM applications and focuses on hard detection type (overlap of a particular element with the others). The methodology involved in this research is to study an educational building (24-classroom model school) consisting of structural and architectural BIM models only, clash detection analysis is done using Autodesk Revit and Autodesk Navisworks Manage software. © The Author 2023. This work is licensed under a Creative Commons Attribution License (https://creativecommons.org/licenses/by/4.0/) that allows others to share and adapt the material for any purpose (even commercially), in any medium with an acknowledgement of the work's authorship and initial publication in this journal."/>
    <s v="BIM; Clash detection; Construction project; Navisworks; Revit"/>
    <s v=""/>
    <s v=""/>
    <s v=""/>
    <s v=""/>
    <s v=""/>
    <s v=""/>
    <s v=""/>
    <s v="Sommerville J., Craig N., McCarney M., Knowledge Management as a Stress Mediator, 20th Annual ARCOM Conference, pp. 469-476, (2004); Kabirifar K., Mojtahedi M., The impact of Engineering, Procurement and Construction (EPC) phases on project performance: A case of large-scale residential construction project, Buildings, 9, 1, (2019); Goh K. C., Goh H. H., Toh S. H., Peniel Ang S., Enhancing communication in construction industry through BIM, 11th International Conference on Innovation and Management, pp. 313-324, (2014); Raja Mohd Noor R. N. H., Che Ibrahim C. K. I., Belayutham S., The nexus of key attributes influencing the social collaboration among BIM actors: a review of construction literature, Int. J. Constr. Manag, pp. 1-11, (2021); Jiang X., Developments in cost estimating and scheduling in BIM technology, (2011); Abazid M., Gokcekus H., Celik T., Study of the quality concepts implementation in the construction of projects in Saudi Arabia by using building information modelling (BIM), Int. J. Innov. Technol. Explor. Eng, 8, 3, pp. 84-87, (2019); Ali E. F. M., Development of an Integrated Construction Management System for Building Estimation, (2008); Wong K., Fan Q., Building information modelling (BIM) for sustainable building design, Facilities, (2013); Raut S., Valunjkar S., Improve the productivity of building project using building information modelling (BIM) based 4d simulation model, Int. J. Res. Appl. Sci. Eng. Technol, 5, 4, (2017); Azhar S., Building information modeling (BIM): Trends, benefits, risks, and challenges for the AEC industry, Leadersh. Manag. Eng, 11, 3, pp. 241-252, (2011)"/>
    <s v="B.F. Abdalhameed; Faculty of Engineering and Natural Sciences, Department of Civil Engineering, Altınbaş Üniversitesi, Turkey; email: alanieng2@gmail.com"/>
    <s v=""/>
    <s v="International University of Sarajevo"/>
    <s v=""/>
    <s v=""/>
    <s v=""/>
    <s v=""/>
    <m/>
    <n v="23034521"/>
    <s v=""/>
    <s v=""/>
    <s v=""/>
    <s v="English"/>
    <s v="Period. eng. nat. sci."/>
    <s v="Article"/>
    <s v="Final"/>
    <s v="All Open Access; Green Open Access"/>
    <s v="Scopus"/>
    <s v="2-s2.0-8515030368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62F318D-A550-467F-A8E4-C05956055BBD}" name="TablaDinámica1" cacheId="93"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B14" firstHeaderRow="1" firstDataRow="1" firstDataCol="1"/>
  <pivotFields count="46">
    <pivotField showAll="0"/>
    <pivotField showAll="0"/>
    <pivotField showAll="0"/>
    <pivotField showAll="0"/>
    <pivotField axis="axisRow" dataField="1" showAll="0">
      <items count="11">
        <item x="2"/>
        <item x="8"/>
        <item x="7"/>
        <item x="9"/>
        <item x="6"/>
        <item x="0"/>
        <item x="1"/>
        <item x="5"/>
        <item x="4"/>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11">
    <i>
      <x/>
    </i>
    <i>
      <x v="1"/>
    </i>
    <i>
      <x v="2"/>
    </i>
    <i>
      <x v="3"/>
    </i>
    <i>
      <x v="4"/>
    </i>
    <i>
      <x v="5"/>
    </i>
    <i>
      <x v="6"/>
    </i>
    <i>
      <x v="7"/>
    </i>
    <i>
      <x v="8"/>
    </i>
    <i>
      <x v="9"/>
    </i>
    <i t="grand">
      <x/>
    </i>
  </rowItems>
  <colItems count="1">
    <i/>
  </colItems>
  <dataFields count="1">
    <dataField name="Cuenta de Year" fld="4" subtotal="count" baseField="4"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1" connectionId="3" xr16:uid="{8CC0DDA9-42C3-4FB6-822A-1B05B758C94A}" autoFormatId="16" applyNumberFormats="0" applyBorderFormats="0" applyFontFormats="0" applyPatternFormats="0" applyAlignmentFormats="0" applyWidthHeightFormats="0">
  <queryTableRefresh nextId="47">
    <queryTableFields count="46">
      <queryTableField id="1" name="Authors" tableColumnId="1"/>
      <queryTableField id="2" name="Author full names" tableColumnId="2"/>
      <queryTableField id="3" name="Author(s) ID" tableColumnId="3"/>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1" connectionId="4" xr16:uid="{BF7B459B-6DFD-4DDF-8AA3-2FC6B7B776BF}" autoFormatId="16" applyNumberFormats="0" applyBorderFormats="0" applyFontFormats="0" applyPatternFormats="0" applyAlignmentFormats="0" applyWidthHeightFormats="0">
  <queryTableRefresh nextId="49">
    <queryTableFields count="48">
      <queryTableField id="1" name="Authors" tableColumnId="1"/>
      <queryTableField id="2" name="Author full names" tableColumnId="2"/>
      <queryTableField id="3" name="Author(s) ID" tableColumnId="3"/>
      <queryTableField id="48" dataBound="0" tableColumnId="48"/>
      <queryTableField id="47" dataBound="0" tableColumnId="47"/>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5C5F96B-7D52-42F6-856D-34A200EDED3C}" name="scopus__3" displayName="scopus__3" ref="A1:AT27" tableType="queryTable" totalsRowShown="0">
  <autoFilter ref="A1:AT27" xr:uid="{55C5F96B-7D52-42F6-856D-34A200EDED3C}"/>
  <tableColumns count="46">
    <tableColumn id="1" xr3:uid="{9FBC84D5-B661-48DC-9460-FD943978B770}" uniqueName="1" name="Authors" queryTableFieldId="1" dataDxfId="79"/>
    <tableColumn id="2" xr3:uid="{8A07D9EF-C147-4846-AC3B-D9C50A6ED067}" uniqueName="2" name="Author full names" queryTableFieldId="2" dataDxfId="78"/>
    <tableColumn id="3" xr3:uid="{CDFAAF2D-993F-4BB1-A6A9-19C4C3432171}" uniqueName="3" name="Author(s) ID" queryTableFieldId="3" dataDxfId="77"/>
    <tableColumn id="4" xr3:uid="{C121E904-6F42-415B-BF40-3E52AB381DF8}" uniqueName="4" name="Title" queryTableFieldId="4" dataDxfId="76"/>
    <tableColumn id="5" xr3:uid="{6B9F4FB0-F51E-4F3C-A91B-08794BE75B07}" uniqueName="5" name="Year" queryTableFieldId="5"/>
    <tableColumn id="6" xr3:uid="{DC4AC73F-EF42-4C56-A444-63DC4B106257}" uniqueName="6" name="Source title" queryTableFieldId="6" dataDxfId="75"/>
    <tableColumn id="7" xr3:uid="{AB8A2E55-9FEF-42CB-A9B7-FE9995E5B03E}" uniqueName="7" name="Volume" queryTableFieldId="7" dataDxfId="74"/>
    <tableColumn id="8" xr3:uid="{A1C94E8B-2F07-4A1C-8F67-68CBF687F900}" uniqueName="8" name="Issue" queryTableFieldId="8" dataDxfId="73"/>
    <tableColumn id="9" xr3:uid="{60A896DC-6DF9-4498-A95F-E1E1A68D4C48}" uniqueName="9" name="Art. No." queryTableFieldId="9" dataDxfId="72"/>
    <tableColumn id="10" xr3:uid="{10DED962-1018-49A9-9643-7ED651EF0BEA}" uniqueName="10" name="Page start" queryTableFieldId="10"/>
    <tableColumn id="11" xr3:uid="{F365685C-E15C-4369-BD53-D49A7AF0EB45}" uniqueName="11" name="Page end" queryTableFieldId="11"/>
    <tableColumn id="12" xr3:uid="{06439302-8E86-4F3A-8B21-0A5876A4CAFB}" uniqueName="12" name="Page count" queryTableFieldId="12"/>
    <tableColumn id="13" xr3:uid="{3D474C1D-9CD2-4F15-A71F-880D17D59EA8}" uniqueName="13" name="Cited by" queryTableFieldId="13"/>
    <tableColumn id="14" xr3:uid="{CABF7715-80E7-4B7C-9BBC-F91CCBF0E3C3}" uniqueName="14" name="DOI" queryTableFieldId="14" dataDxfId="71"/>
    <tableColumn id="15" xr3:uid="{B1C64B0A-A119-4B72-B022-D8FA1D9AC5D4}" uniqueName="15" name="Link" queryTableFieldId="15" dataDxfId="70"/>
    <tableColumn id="16" xr3:uid="{E91E2D92-DDD4-483D-9895-A5C998E4D8B3}" uniqueName="16" name="Affiliations" queryTableFieldId="16" dataDxfId="69"/>
    <tableColumn id="17" xr3:uid="{AE8D2038-56BB-4344-BF68-E15C8698A343}" uniqueName="17" name="Authors with affiliations" queryTableFieldId="17" dataDxfId="68"/>
    <tableColumn id="18" xr3:uid="{4E5A60BC-2863-414C-87C2-627F9A57E6DA}" uniqueName="18" name="Abstract" queryTableFieldId="18" dataDxfId="67"/>
    <tableColumn id="19" xr3:uid="{6E4DB2F3-A4D1-49A7-88BA-2730BBB19B59}" uniqueName="19" name="Author Keywords" queryTableFieldId="19" dataDxfId="66"/>
    <tableColumn id="20" xr3:uid="{4FC9529A-023A-4877-86F5-B259F1D0CF27}" uniqueName="20" name="Index Keywords" queryTableFieldId="20" dataDxfId="65"/>
    <tableColumn id="21" xr3:uid="{4216575D-EDCB-4762-825D-9B4764EA735E}" uniqueName="21" name="Molecular Sequence Numbers" queryTableFieldId="21" dataDxfId="64"/>
    <tableColumn id="22" xr3:uid="{1631FE6F-3DB8-44A2-8DD1-8224EE09A837}" uniqueName="22" name="Chemicals/CAS" queryTableFieldId="22" dataDxfId="63"/>
    <tableColumn id="23" xr3:uid="{097E13C9-B2B0-452C-87A6-6144805A2E1D}" uniqueName="23" name="Tradenames" queryTableFieldId="23" dataDxfId="62"/>
    <tableColumn id="24" xr3:uid="{1CC80FF9-F6E7-43AD-A548-17D86C3DA93B}" uniqueName="24" name="Manufacturers" queryTableFieldId="24" dataDxfId="61"/>
    <tableColumn id="25" xr3:uid="{45DFCCB6-E63C-4DC7-8AD4-D79657778A3F}" uniqueName="25" name="Funding Details" queryTableFieldId="25" dataDxfId="60"/>
    <tableColumn id="26" xr3:uid="{431B147E-DF56-4E1C-B9F7-A11C41DBC5FF}" uniqueName="26" name="Funding Texts" queryTableFieldId="26" dataDxfId="59"/>
    <tableColumn id="27" xr3:uid="{22934CBC-37E7-4B5C-86CA-1260B12B2E59}" uniqueName="27" name="References" queryTableFieldId="27" dataDxfId="58"/>
    <tableColumn id="28" xr3:uid="{502AC625-FF80-4F4B-9A9A-0058795A0686}" uniqueName="28" name="Correspondence Address" queryTableFieldId="28" dataDxfId="57"/>
    <tableColumn id="29" xr3:uid="{FFD7B66A-C2BF-4E43-AB40-B40CC5BC5F1C}" uniqueName="29" name="Editors" queryTableFieldId="29" dataDxfId="56"/>
    <tableColumn id="30" xr3:uid="{546362B0-0ACE-4444-89B5-83DABDC245FB}" uniqueName="30" name="Publisher" queryTableFieldId="30" dataDxfId="55"/>
    <tableColumn id="31" xr3:uid="{2950B091-C6CE-460F-B99D-532302E05B15}" uniqueName="31" name="Sponsors" queryTableFieldId="31" dataDxfId="54"/>
    <tableColumn id="32" xr3:uid="{D750A236-76E4-4988-A11D-5EA238DF3289}" uniqueName="32" name="Conference name" queryTableFieldId="32" dataDxfId="53"/>
    <tableColumn id="33" xr3:uid="{386024B3-AA13-4E7B-A663-9D059D9AA17F}" uniqueName="33" name="Conference date" queryTableFieldId="33" dataDxfId="52"/>
    <tableColumn id="34" xr3:uid="{443402F7-6A7D-409E-B7C7-9CD112CA1B76}" uniqueName="34" name="Conference location" queryTableFieldId="34" dataDxfId="51"/>
    <tableColumn id="35" xr3:uid="{1F33E712-B933-4F3B-AD8F-644FB95CBF7C}" uniqueName="35" name="Conference code" queryTableFieldId="35"/>
    <tableColumn id="36" xr3:uid="{0E4D5CC5-1CDE-4ABB-977B-DCC3E7E00676}" uniqueName="36" name="ISSN" queryTableFieldId="36"/>
    <tableColumn id="37" xr3:uid="{8A648F48-4A11-4DB7-ACC0-ECAF7C69760B}" uniqueName="37" name="ISBN" queryTableFieldId="37" dataDxfId="50"/>
    <tableColumn id="38" xr3:uid="{28EF8835-1790-4ED0-95D6-200A12D28BED}" uniqueName="38" name="CODEN" queryTableFieldId="38" dataDxfId="49"/>
    <tableColumn id="39" xr3:uid="{C15FF569-9EA5-4F56-B2E9-B3BB889FCF5D}" uniqueName="39" name="PubMed ID" queryTableFieldId="39" dataDxfId="48"/>
    <tableColumn id="40" xr3:uid="{468EA636-2726-4B75-959C-85C85F83F75C}" uniqueName="40" name="Language of Original Document" queryTableFieldId="40" dataDxfId="47"/>
    <tableColumn id="41" xr3:uid="{4B6A97E3-5EBC-45E1-B798-000E271AB860}" uniqueName="41" name="Abbreviated Source Title" queryTableFieldId="41" dataDxfId="46"/>
    <tableColumn id="42" xr3:uid="{AE06E066-48F3-46C8-8363-0380A187F62E}" uniqueName="42" name="Document Type" queryTableFieldId="42" dataDxfId="45"/>
    <tableColumn id="43" xr3:uid="{9A9FB350-A6CF-44DD-A1DF-9133996F978A}" uniqueName="43" name="Publication Stage" queryTableFieldId="43" dataDxfId="44"/>
    <tableColumn id="44" xr3:uid="{0847569D-0DE4-43BB-AC80-BD36E7B3B93F}" uniqueName="44" name="Open Access" queryTableFieldId="44" dataDxfId="43"/>
    <tableColumn id="45" xr3:uid="{CDB0D362-C1F4-422B-B62A-EC6ECE55F555}" uniqueName="45" name="Source" queryTableFieldId="45" dataDxfId="42"/>
    <tableColumn id="46" xr3:uid="{B554132D-34FB-4434-A73D-32563EB3E906}" uniqueName="46" name="EID" queryTableFieldId="46" dataDxfId="4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25CB192-64D4-48D3-B035-41AE9B21F436}" name="scopus__34" displayName="scopus__34" ref="A1:AV27" tableType="queryTable" totalsRowShown="0">
  <autoFilter ref="A1:AV27" xr:uid="{D25CB192-64D4-48D3-B035-41AE9B21F436}"/>
  <tableColumns count="48">
    <tableColumn id="1" xr3:uid="{257D480B-F804-4C73-AAD2-E336CDB16CCD}" uniqueName="1" name="Authors" queryTableFieldId="1" dataDxfId="40"/>
    <tableColumn id="2" xr3:uid="{472F5D79-CD82-412A-8DB0-938A79E126A0}" uniqueName="2" name="Author full names" queryTableFieldId="2" dataDxfId="39"/>
    <tableColumn id="3" xr3:uid="{5983CABB-11AC-4FC0-A793-DDA58916C1E1}" uniqueName="3" name="Author(s) ID" queryTableFieldId="3" dataDxfId="38"/>
    <tableColumn id="48" xr3:uid="{BBE2A0A4-3C45-4D26-84C2-A5CA8D9FB6BD}" uniqueName="48" name="ID" queryTableFieldId="48" dataDxfId="37"/>
    <tableColumn id="47" xr3:uid="{A0B01D24-A39D-4E52-BB18-D9E4DD3D7F5B}" uniqueName="47" name="Paper" queryTableFieldId="47" dataDxfId="36"/>
    <tableColumn id="4" xr3:uid="{406903A6-D7FA-4D2F-8363-700BEC2DCD40}" uniqueName="4" name="Title" queryTableFieldId="4" dataDxfId="35"/>
    <tableColumn id="5" xr3:uid="{761AF70B-390A-4D68-880F-5BE9F7DB6D0E}" uniqueName="5" name="Year" queryTableFieldId="5"/>
    <tableColumn id="6" xr3:uid="{17D17080-B56C-4DD8-8333-CE71CF88A352}" uniqueName="6" name="Source title" queryTableFieldId="6" dataDxfId="34"/>
    <tableColumn id="7" xr3:uid="{C3B73162-91BE-448A-B952-C7B93CB8F396}" uniqueName="7" name="Volume" queryTableFieldId="7" dataDxfId="33"/>
    <tableColumn id="8" xr3:uid="{3FDC108E-A621-4729-92B0-1C686C8D26A9}" uniqueName="8" name="Issue" queryTableFieldId="8" dataDxfId="32"/>
    <tableColumn id="9" xr3:uid="{0CE59D5A-7787-4145-AD54-0A81437D9468}" uniqueName="9" name="Art. No." queryTableFieldId="9" dataDxfId="31"/>
    <tableColumn id="10" xr3:uid="{B8AA156F-3F35-41F3-AF4D-A0C73CF81317}" uniqueName="10" name="Page start" queryTableFieldId="10"/>
    <tableColumn id="11" xr3:uid="{5E443315-B182-445A-AFD1-65F96C3E0927}" uniqueName="11" name="Page end" queryTableFieldId="11"/>
    <tableColumn id="12" xr3:uid="{B54271C3-3078-424D-B713-923269B71AB7}" uniqueName="12" name="Page count" queryTableFieldId="12"/>
    <tableColumn id="13" xr3:uid="{3ED5F7B8-49DB-40EA-86BB-C48782A0E78A}" uniqueName="13" name="Cited by" queryTableFieldId="13"/>
    <tableColumn id="14" xr3:uid="{EE32E714-EB44-47BD-A0EB-23663F1F2058}" uniqueName="14" name="DOI" queryTableFieldId="14" dataDxfId="30"/>
    <tableColumn id="15" xr3:uid="{A2D3F72B-26F1-40EC-9201-A82EDD3DC64F}" uniqueName="15" name="Link" queryTableFieldId="15" dataDxfId="29"/>
    <tableColumn id="16" xr3:uid="{0661C70E-6D9E-45F1-B5E7-520FB8788042}" uniqueName="16" name="Affiliations" queryTableFieldId="16" dataDxfId="28"/>
    <tableColumn id="17" xr3:uid="{6E252A12-D879-4059-8B7C-12B0CA1B48C5}" uniqueName="17" name="Authors with affiliations" queryTableFieldId="17" dataDxfId="27"/>
    <tableColumn id="18" xr3:uid="{B24E92CF-93DB-4992-9BC5-C7042F421FEA}" uniqueName="18" name="Abstract" queryTableFieldId="18" dataDxfId="26"/>
    <tableColumn id="19" xr3:uid="{77EBC26D-50F3-49A4-BC1E-8A27B6EC119C}" uniqueName="19" name="Author Keywords" queryTableFieldId="19" dataDxfId="25"/>
    <tableColumn id="20" xr3:uid="{ECCDC930-4B27-4BF3-8669-56ECA07DF2F0}" uniqueName="20" name="Index Keywords" queryTableFieldId="20" dataDxfId="24"/>
    <tableColumn id="21" xr3:uid="{355C1597-F466-4140-86C2-449A57CAD07D}" uniqueName="21" name="Molecular Sequence Numbers" queryTableFieldId="21" dataDxfId="23"/>
    <tableColumn id="22" xr3:uid="{9B696949-FD00-4F94-9C2B-F748AF20D2CF}" uniqueName="22" name="Chemicals/CAS" queryTableFieldId="22" dataDxfId="22"/>
    <tableColumn id="23" xr3:uid="{975F1A13-2276-410E-BFFB-70CB7C1C4974}" uniqueName="23" name="Tradenames" queryTableFieldId="23" dataDxfId="21"/>
    <tableColumn id="24" xr3:uid="{52820ECC-13C2-41EC-B0BE-17D36112D55F}" uniqueName="24" name="Manufacturers" queryTableFieldId="24" dataDxfId="20"/>
    <tableColumn id="25" xr3:uid="{8C292524-9F12-4B1D-9544-3F0788AB6A1F}" uniqueName="25" name="Funding Details" queryTableFieldId="25" dataDxfId="19"/>
    <tableColumn id="26" xr3:uid="{72995A0B-BC20-405C-8A02-881AAAB52A05}" uniqueName="26" name="Funding Texts" queryTableFieldId="26" dataDxfId="18"/>
    <tableColumn id="27" xr3:uid="{4F1AF58B-2029-4C76-8F11-6D6026421B72}" uniqueName="27" name="References" queryTableFieldId="27" dataDxfId="17"/>
    <tableColumn id="28" xr3:uid="{472E31F4-B1EC-4D00-900D-89513F20100C}" uniqueName="28" name="Correspondence Address" queryTableFieldId="28" dataDxfId="16"/>
    <tableColumn id="29" xr3:uid="{33D8F1AB-C571-4748-9BA8-8B4EC85DDB70}" uniqueName="29" name="Editors" queryTableFieldId="29" dataDxfId="15"/>
    <tableColumn id="30" xr3:uid="{B660D8FA-A95A-462F-8532-43BB8BCFB119}" uniqueName="30" name="Publisher" queryTableFieldId="30" dataDxfId="14"/>
    <tableColumn id="31" xr3:uid="{267CFB2F-7CF4-46CF-BC6F-5B28E474F138}" uniqueName="31" name="Sponsors" queryTableFieldId="31" dataDxfId="13"/>
    <tableColumn id="32" xr3:uid="{8179DFAB-C498-448F-91E4-BDB0DC3A4821}" uniqueName="32" name="Conference name" queryTableFieldId="32" dataDxfId="12"/>
    <tableColumn id="33" xr3:uid="{790746ED-A0AE-408C-9748-26A10BEA0EE6}" uniqueName="33" name="Conference date" queryTableFieldId="33" dataDxfId="11"/>
    <tableColumn id="34" xr3:uid="{12EA0F53-387E-4F36-910D-40E3D68DCF49}" uniqueName="34" name="Conference location" queryTableFieldId="34" dataDxfId="10"/>
    <tableColumn id="35" xr3:uid="{6E0E9604-190A-4E55-A377-D95824D84A5C}" uniqueName="35" name="Conference code" queryTableFieldId="35"/>
    <tableColumn id="36" xr3:uid="{A0A0DED3-850D-4644-94E9-B5F621A287C6}" uniqueName="36" name="ISSN" queryTableFieldId="36"/>
    <tableColumn id="37" xr3:uid="{8F86816C-B9AC-4432-B499-781F4FB943A7}" uniqueName="37" name="ISBN" queryTableFieldId="37" dataDxfId="9"/>
    <tableColumn id="38" xr3:uid="{00577DB7-5CA8-4660-BBE1-453C6748E94E}" uniqueName="38" name="CODEN" queryTableFieldId="38" dataDxfId="8"/>
    <tableColumn id="39" xr3:uid="{A398A16B-6F21-4932-8F93-83AD32EAD421}" uniqueName="39" name="PubMed ID" queryTableFieldId="39" dataDxfId="7"/>
    <tableColumn id="40" xr3:uid="{90FBF7A8-6C69-4F50-9F7D-CBBEFA515463}" uniqueName="40" name="Language of Original Document" queryTableFieldId="40" dataDxfId="6"/>
    <tableColumn id="41" xr3:uid="{F686588C-7989-40F6-A431-4B959B637725}" uniqueName="41" name="Abbreviated Source Title" queryTableFieldId="41" dataDxfId="5"/>
    <tableColumn id="42" xr3:uid="{664FF3CF-F78E-4F38-A7D4-2B70ACE5E838}" uniqueName="42" name="Document Type" queryTableFieldId="42" dataDxfId="4"/>
    <tableColumn id="43" xr3:uid="{F9B74A30-8F43-4DE7-BBDB-A89DA37EBE9A}" uniqueName="43" name="Publication Stage" queryTableFieldId="43" dataDxfId="3"/>
    <tableColumn id="44" xr3:uid="{AB2C9E5E-3120-4E22-97A0-2E0C8FE4CABB}" uniqueName="44" name="Open Access" queryTableFieldId="44" dataDxfId="2"/>
    <tableColumn id="45" xr3:uid="{EB22A45E-F509-410E-B6A2-0D25AA1002B1}" uniqueName="45" name="Source" queryTableFieldId="45" dataDxfId="1"/>
    <tableColumn id="46" xr3:uid="{8A16D71F-0E35-4FD9-8A69-4FA2503B80E7}" uniqueName="46" name="EID" queryTableFieldId="46"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4E09D-60E5-481F-B64B-EAF0345705A7}">
  <dimension ref="A1:AT27"/>
  <sheetViews>
    <sheetView workbookViewId="0"/>
  </sheetViews>
  <sheetFormatPr defaultColWidth="11.42578125" defaultRowHeight="15"/>
  <cols>
    <col min="1" max="4" width="80.85546875" bestFit="1" customWidth="1"/>
    <col min="5" max="5" width="6.85546875" bestFit="1" customWidth="1"/>
    <col min="6" max="6" width="80.85546875" bestFit="1" customWidth="1"/>
    <col min="7" max="7" width="9.7109375" bestFit="1" customWidth="1"/>
    <col min="8" max="8" width="7.7109375" bestFit="1" customWidth="1"/>
    <col min="9" max="9" width="9.7109375" bestFit="1" customWidth="1"/>
    <col min="11" max="11" width="11" bestFit="1" customWidth="1"/>
    <col min="12" max="12" width="12.7109375" bestFit="1" customWidth="1"/>
    <col min="13" max="13" width="10.140625" bestFit="1" customWidth="1"/>
    <col min="14" max="14" width="39.85546875" bestFit="1" customWidth="1"/>
    <col min="15" max="20" width="80.85546875" bestFit="1" customWidth="1"/>
    <col min="21" max="21" width="28.7109375" bestFit="1" customWidth="1"/>
    <col min="22" max="22" width="15.85546875" bestFit="1" customWidth="1"/>
    <col min="23" max="23" width="13.5703125" bestFit="1" customWidth="1"/>
    <col min="24" max="24" width="15.7109375" bestFit="1" customWidth="1"/>
    <col min="25" max="29" width="80.85546875" bestFit="1" customWidth="1"/>
    <col min="30" max="30" width="52.7109375" bestFit="1" customWidth="1"/>
    <col min="31" max="32" width="80.85546875" bestFit="1" customWidth="1"/>
    <col min="33" max="33" width="40.140625" bestFit="1" customWidth="1"/>
    <col min="34" max="34" width="20.28515625" bestFit="1" customWidth="1"/>
    <col min="35" max="35" width="17.42578125" bestFit="1" customWidth="1"/>
    <col min="36" max="36" width="9" bestFit="1" customWidth="1"/>
    <col min="37" max="37" width="15.28515625" bestFit="1" customWidth="1"/>
    <col min="38" max="38" width="9.28515625" bestFit="1" customWidth="1"/>
    <col min="39" max="39" width="12.7109375" bestFit="1" customWidth="1"/>
    <col min="40" max="40" width="30" bestFit="1" customWidth="1"/>
    <col min="41" max="41" width="80.85546875" bestFit="1" customWidth="1"/>
    <col min="42" max="42" width="16.5703125" bestFit="1" customWidth="1"/>
    <col min="43" max="43" width="17.7109375" bestFit="1" customWidth="1"/>
    <col min="44" max="44" width="30.5703125" bestFit="1" customWidth="1"/>
    <col min="45" max="45" width="9" bestFit="1" customWidth="1"/>
    <col min="46" max="46" width="17.7109375" bestFit="1" customWidth="1"/>
  </cols>
  <sheetData>
    <row r="1" spans="1:46">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row>
    <row r="2" spans="1:46">
      <c r="A2" t="s">
        <v>46</v>
      </c>
      <c r="B2" t="s">
        <v>47</v>
      </c>
      <c r="C2" t="s">
        <v>48</v>
      </c>
      <c r="D2" t="s">
        <v>49</v>
      </c>
      <c r="E2">
        <v>2020</v>
      </c>
      <c r="F2" t="s">
        <v>50</v>
      </c>
      <c r="G2" t="s">
        <v>51</v>
      </c>
      <c r="H2" t="s">
        <v>52</v>
      </c>
      <c r="I2" t="s">
        <v>53</v>
      </c>
      <c r="J2">
        <v>1</v>
      </c>
      <c r="K2">
        <v>20</v>
      </c>
      <c r="L2">
        <v>19</v>
      </c>
      <c r="M2">
        <v>13</v>
      </c>
      <c r="N2" t="s">
        <v>54</v>
      </c>
      <c r="O2" t="s">
        <v>55</v>
      </c>
      <c r="P2" t="s">
        <v>56</v>
      </c>
      <c r="Q2" t="s">
        <v>57</v>
      </c>
      <c r="R2" t="s">
        <v>58</v>
      </c>
      <c r="S2" t="s">
        <v>59</v>
      </c>
      <c r="T2" t="s">
        <v>53</v>
      </c>
      <c r="U2" t="s">
        <v>53</v>
      </c>
      <c r="V2" t="s">
        <v>53</v>
      </c>
      <c r="W2" t="s">
        <v>53</v>
      </c>
      <c r="X2" t="s">
        <v>53</v>
      </c>
      <c r="Y2" t="s">
        <v>53</v>
      </c>
      <c r="Z2" t="s">
        <v>53</v>
      </c>
      <c r="AA2" t="s">
        <v>60</v>
      </c>
      <c r="AB2" t="s">
        <v>61</v>
      </c>
      <c r="AC2" t="s">
        <v>53</v>
      </c>
      <c r="AD2" t="s">
        <v>62</v>
      </c>
      <c r="AE2" t="s">
        <v>53</v>
      </c>
      <c r="AF2" t="s">
        <v>53</v>
      </c>
      <c r="AG2" t="s">
        <v>53</v>
      </c>
      <c r="AH2" t="s">
        <v>53</v>
      </c>
      <c r="AJ2">
        <v>19295804</v>
      </c>
      <c r="AK2" t="s">
        <v>53</v>
      </c>
      <c r="AL2" t="s">
        <v>53</v>
      </c>
      <c r="AM2" t="s">
        <v>53</v>
      </c>
      <c r="AN2" t="s">
        <v>63</v>
      </c>
      <c r="AO2" t="s">
        <v>64</v>
      </c>
      <c r="AP2" t="s">
        <v>65</v>
      </c>
      <c r="AQ2" t="s">
        <v>66</v>
      </c>
      <c r="AR2" t="s">
        <v>67</v>
      </c>
      <c r="AS2" t="s">
        <v>68</v>
      </c>
      <c r="AT2" t="s">
        <v>69</v>
      </c>
    </row>
    <row r="3" spans="1:46">
      <c r="A3" t="s">
        <v>53</v>
      </c>
      <c r="B3" t="s">
        <v>53</v>
      </c>
      <c r="C3" t="s">
        <v>53</v>
      </c>
      <c r="D3" t="s">
        <v>70</v>
      </c>
      <c r="E3">
        <v>2021</v>
      </c>
      <c r="F3" t="s">
        <v>71</v>
      </c>
      <c r="G3" t="s">
        <v>72</v>
      </c>
      <c r="H3" t="s">
        <v>53</v>
      </c>
      <c r="I3" t="s">
        <v>53</v>
      </c>
      <c r="L3">
        <v>366</v>
      </c>
      <c r="M3">
        <v>0</v>
      </c>
      <c r="N3" t="s">
        <v>53</v>
      </c>
      <c r="O3" t="s">
        <v>73</v>
      </c>
      <c r="P3" t="s">
        <v>53</v>
      </c>
      <c r="Q3" t="s">
        <v>53</v>
      </c>
      <c r="R3" t="s">
        <v>74</v>
      </c>
      <c r="S3" t="s">
        <v>53</v>
      </c>
      <c r="T3" t="s">
        <v>53</v>
      </c>
      <c r="U3" t="s">
        <v>53</v>
      </c>
      <c r="V3" t="s">
        <v>53</v>
      </c>
      <c r="W3" t="s">
        <v>53</v>
      </c>
      <c r="X3" t="s">
        <v>53</v>
      </c>
      <c r="Y3" t="s">
        <v>53</v>
      </c>
      <c r="Z3" t="s">
        <v>53</v>
      </c>
      <c r="AA3" t="s">
        <v>53</v>
      </c>
      <c r="AB3" t="s">
        <v>53</v>
      </c>
      <c r="AC3" t="s">
        <v>75</v>
      </c>
      <c r="AD3" t="s">
        <v>76</v>
      </c>
      <c r="AE3" t="s">
        <v>53</v>
      </c>
      <c r="AF3" t="s">
        <v>70</v>
      </c>
      <c r="AG3" t="s">
        <v>77</v>
      </c>
      <c r="AH3" t="s">
        <v>78</v>
      </c>
      <c r="AI3">
        <v>258479</v>
      </c>
      <c r="AJ3">
        <v>23662557</v>
      </c>
      <c r="AK3" t="s">
        <v>79</v>
      </c>
      <c r="AL3" t="s">
        <v>53</v>
      </c>
      <c r="AM3" t="s">
        <v>53</v>
      </c>
      <c r="AN3" t="s">
        <v>63</v>
      </c>
      <c r="AO3" t="s">
        <v>80</v>
      </c>
      <c r="AP3" t="s">
        <v>81</v>
      </c>
      <c r="AQ3" t="s">
        <v>66</v>
      </c>
      <c r="AR3" t="s">
        <v>53</v>
      </c>
      <c r="AS3" t="s">
        <v>68</v>
      </c>
      <c r="AT3" t="s">
        <v>82</v>
      </c>
    </row>
    <row r="4" spans="1:46">
      <c r="A4" t="s">
        <v>53</v>
      </c>
      <c r="B4" t="s">
        <v>53</v>
      </c>
      <c r="C4" t="s">
        <v>53</v>
      </c>
      <c r="D4" t="s">
        <v>83</v>
      </c>
      <c r="E4">
        <v>2014</v>
      </c>
      <c r="F4" t="s">
        <v>84</v>
      </c>
      <c r="G4" t="s">
        <v>85</v>
      </c>
      <c r="H4" t="s">
        <v>53</v>
      </c>
      <c r="I4" t="s">
        <v>53</v>
      </c>
      <c r="M4">
        <v>0</v>
      </c>
      <c r="N4" t="s">
        <v>53</v>
      </c>
      <c r="O4" t="s">
        <v>86</v>
      </c>
      <c r="P4" t="s">
        <v>53</v>
      </c>
      <c r="Q4" t="s">
        <v>53</v>
      </c>
      <c r="R4" t="s">
        <v>87</v>
      </c>
      <c r="S4" t="s">
        <v>53</v>
      </c>
      <c r="T4" t="s">
        <v>53</v>
      </c>
      <c r="U4" t="s">
        <v>53</v>
      </c>
      <c r="V4" t="s">
        <v>53</v>
      </c>
      <c r="W4" t="s">
        <v>53</v>
      </c>
      <c r="X4" t="s">
        <v>53</v>
      </c>
      <c r="Y4" t="s">
        <v>53</v>
      </c>
      <c r="Z4" t="s">
        <v>53</v>
      </c>
      <c r="AA4" t="s">
        <v>53</v>
      </c>
      <c r="AB4" t="s">
        <v>53</v>
      </c>
      <c r="AC4" t="s">
        <v>53</v>
      </c>
      <c r="AD4" t="s">
        <v>53</v>
      </c>
      <c r="AE4" t="s">
        <v>88</v>
      </c>
      <c r="AF4" t="s">
        <v>83</v>
      </c>
      <c r="AG4" t="s">
        <v>89</v>
      </c>
      <c r="AH4" t="s">
        <v>90</v>
      </c>
      <c r="AI4">
        <v>103212</v>
      </c>
      <c r="AJ4">
        <v>10226680</v>
      </c>
      <c r="AK4" t="s">
        <v>91</v>
      </c>
      <c r="AL4" t="s">
        <v>53</v>
      </c>
      <c r="AM4" t="s">
        <v>53</v>
      </c>
      <c r="AN4" t="s">
        <v>63</v>
      </c>
      <c r="AO4" t="s">
        <v>92</v>
      </c>
      <c r="AP4" t="s">
        <v>81</v>
      </c>
      <c r="AQ4" t="s">
        <v>66</v>
      </c>
      <c r="AR4" t="s">
        <v>53</v>
      </c>
      <c r="AS4" t="s">
        <v>68</v>
      </c>
      <c r="AT4" t="s">
        <v>93</v>
      </c>
    </row>
    <row r="5" spans="1:46">
      <c r="A5" t="s">
        <v>94</v>
      </c>
      <c r="B5" t="s">
        <v>95</v>
      </c>
      <c r="C5" t="s">
        <v>96</v>
      </c>
      <c r="D5" t="s">
        <v>97</v>
      </c>
      <c r="E5">
        <v>2024</v>
      </c>
      <c r="F5" t="s">
        <v>98</v>
      </c>
      <c r="G5" t="s">
        <v>99</v>
      </c>
      <c r="H5" t="s">
        <v>52</v>
      </c>
      <c r="I5" t="s">
        <v>100</v>
      </c>
      <c r="M5">
        <v>0</v>
      </c>
      <c r="N5" t="s">
        <v>101</v>
      </c>
      <c r="O5" t="s">
        <v>102</v>
      </c>
      <c r="P5" t="s">
        <v>103</v>
      </c>
      <c r="Q5" t="s">
        <v>104</v>
      </c>
      <c r="R5" t="s">
        <v>105</v>
      </c>
      <c r="S5" t="s">
        <v>53</v>
      </c>
      <c r="T5" t="s">
        <v>53</v>
      </c>
      <c r="U5" t="s">
        <v>53</v>
      </c>
      <c r="V5" t="s">
        <v>53</v>
      </c>
      <c r="W5" t="s">
        <v>53</v>
      </c>
      <c r="X5" t="s">
        <v>53</v>
      </c>
      <c r="Y5" t="s">
        <v>53</v>
      </c>
      <c r="Z5" t="s">
        <v>53</v>
      </c>
      <c r="AA5" t="s">
        <v>106</v>
      </c>
      <c r="AB5" t="s">
        <v>53</v>
      </c>
      <c r="AC5" t="s">
        <v>53</v>
      </c>
      <c r="AD5" t="s">
        <v>107</v>
      </c>
      <c r="AE5" t="s">
        <v>53</v>
      </c>
      <c r="AF5" t="s">
        <v>108</v>
      </c>
      <c r="AG5" t="s">
        <v>109</v>
      </c>
      <c r="AH5" t="s">
        <v>110</v>
      </c>
      <c r="AI5">
        <v>199555</v>
      </c>
      <c r="AJ5">
        <v>17551307</v>
      </c>
      <c r="AK5" t="s">
        <v>53</v>
      </c>
      <c r="AL5" t="s">
        <v>53</v>
      </c>
      <c r="AM5" t="s">
        <v>53</v>
      </c>
      <c r="AN5" t="s">
        <v>63</v>
      </c>
      <c r="AO5" t="s">
        <v>111</v>
      </c>
      <c r="AP5" t="s">
        <v>112</v>
      </c>
      <c r="AQ5" t="s">
        <v>66</v>
      </c>
      <c r="AR5" t="s">
        <v>67</v>
      </c>
      <c r="AS5" t="s">
        <v>68</v>
      </c>
      <c r="AT5" t="s">
        <v>113</v>
      </c>
    </row>
    <row r="6" spans="1:46">
      <c r="A6" t="s">
        <v>114</v>
      </c>
      <c r="B6" t="s">
        <v>115</v>
      </c>
      <c r="C6" t="s">
        <v>116</v>
      </c>
      <c r="D6" t="s">
        <v>117</v>
      </c>
      <c r="E6">
        <v>2023</v>
      </c>
      <c r="F6" t="s">
        <v>118</v>
      </c>
      <c r="G6" t="s">
        <v>119</v>
      </c>
      <c r="H6" t="s">
        <v>53</v>
      </c>
      <c r="I6" t="s">
        <v>120</v>
      </c>
      <c r="M6">
        <v>41</v>
      </c>
      <c r="N6" t="s">
        <v>121</v>
      </c>
      <c r="O6" t="s">
        <v>122</v>
      </c>
      <c r="P6" t="s">
        <v>123</v>
      </c>
      <c r="Q6" t="s">
        <v>124</v>
      </c>
      <c r="R6" t="s">
        <v>125</v>
      </c>
      <c r="S6" t="s">
        <v>126</v>
      </c>
      <c r="T6" t="s">
        <v>127</v>
      </c>
      <c r="U6" t="s">
        <v>53</v>
      </c>
      <c r="V6" t="s">
        <v>53</v>
      </c>
      <c r="W6" t="s">
        <v>53</v>
      </c>
      <c r="X6" t="s">
        <v>53</v>
      </c>
      <c r="Y6" t="s">
        <v>128</v>
      </c>
      <c r="Z6" t="s">
        <v>129</v>
      </c>
      <c r="AA6" t="s">
        <v>130</v>
      </c>
      <c r="AB6" t="s">
        <v>131</v>
      </c>
      <c r="AC6" t="s">
        <v>53</v>
      </c>
      <c r="AD6" t="s">
        <v>132</v>
      </c>
      <c r="AE6" t="s">
        <v>53</v>
      </c>
      <c r="AF6" t="s">
        <v>53</v>
      </c>
      <c r="AG6" t="s">
        <v>53</v>
      </c>
      <c r="AH6" t="s">
        <v>53</v>
      </c>
      <c r="AJ6">
        <v>22145095</v>
      </c>
      <c r="AK6" t="s">
        <v>53</v>
      </c>
      <c r="AL6" t="s">
        <v>53</v>
      </c>
      <c r="AM6" t="s">
        <v>53</v>
      </c>
      <c r="AN6" t="s">
        <v>63</v>
      </c>
      <c r="AO6" t="s">
        <v>133</v>
      </c>
      <c r="AP6" t="s">
        <v>65</v>
      </c>
      <c r="AQ6" t="s">
        <v>66</v>
      </c>
      <c r="AR6" t="s">
        <v>67</v>
      </c>
      <c r="AS6" t="s">
        <v>68</v>
      </c>
      <c r="AT6" t="s">
        <v>134</v>
      </c>
    </row>
    <row r="7" spans="1:46">
      <c r="A7" t="s">
        <v>135</v>
      </c>
      <c r="B7" t="s">
        <v>136</v>
      </c>
      <c r="C7" t="s">
        <v>137</v>
      </c>
      <c r="D7" t="s">
        <v>138</v>
      </c>
      <c r="E7">
        <v>2022</v>
      </c>
      <c r="F7" t="s">
        <v>139</v>
      </c>
      <c r="G7" t="s">
        <v>53</v>
      </c>
      <c r="H7" t="s">
        <v>53</v>
      </c>
      <c r="I7" t="s">
        <v>53</v>
      </c>
      <c r="J7">
        <v>137</v>
      </c>
      <c r="K7">
        <v>149</v>
      </c>
      <c r="L7">
        <v>12</v>
      </c>
      <c r="M7">
        <v>1</v>
      </c>
      <c r="N7" t="s">
        <v>140</v>
      </c>
      <c r="O7" t="s">
        <v>141</v>
      </c>
      <c r="P7" t="s">
        <v>142</v>
      </c>
      <c r="Q7" t="s">
        <v>143</v>
      </c>
      <c r="R7" t="s">
        <v>144</v>
      </c>
      <c r="S7" t="s">
        <v>145</v>
      </c>
      <c r="T7" t="s">
        <v>146</v>
      </c>
      <c r="U7" t="s">
        <v>53</v>
      </c>
      <c r="V7" t="s">
        <v>53</v>
      </c>
      <c r="W7" t="s">
        <v>53</v>
      </c>
      <c r="X7" t="s">
        <v>53</v>
      </c>
      <c r="Y7" t="s">
        <v>53</v>
      </c>
      <c r="Z7" t="s">
        <v>53</v>
      </c>
      <c r="AA7" t="s">
        <v>147</v>
      </c>
      <c r="AB7" t="s">
        <v>148</v>
      </c>
      <c r="AC7" t="s">
        <v>149</v>
      </c>
      <c r="AD7" t="s">
        <v>76</v>
      </c>
      <c r="AE7" t="s">
        <v>53</v>
      </c>
      <c r="AF7" t="s">
        <v>150</v>
      </c>
      <c r="AG7" t="s">
        <v>151</v>
      </c>
      <c r="AH7" t="s">
        <v>78</v>
      </c>
      <c r="AI7">
        <v>278839</v>
      </c>
      <c r="AJ7">
        <v>18653529</v>
      </c>
      <c r="AK7" t="s">
        <v>152</v>
      </c>
      <c r="AL7" t="s">
        <v>53</v>
      </c>
      <c r="AM7" t="s">
        <v>53</v>
      </c>
      <c r="AN7" t="s">
        <v>63</v>
      </c>
      <c r="AO7" t="s">
        <v>139</v>
      </c>
      <c r="AP7" t="s">
        <v>112</v>
      </c>
      <c r="AQ7" t="s">
        <v>66</v>
      </c>
      <c r="AR7" t="s">
        <v>53</v>
      </c>
      <c r="AS7" t="s">
        <v>68</v>
      </c>
      <c r="AT7" t="s">
        <v>153</v>
      </c>
    </row>
    <row r="8" spans="1:46">
      <c r="A8" t="s">
        <v>154</v>
      </c>
      <c r="B8" t="s">
        <v>155</v>
      </c>
      <c r="C8" t="s">
        <v>156</v>
      </c>
      <c r="D8" t="s">
        <v>157</v>
      </c>
      <c r="E8">
        <v>2020</v>
      </c>
      <c r="F8" t="s">
        <v>158</v>
      </c>
      <c r="G8" t="s">
        <v>159</v>
      </c>
      <c r="H8" t="s">
        <v>160</v>
      </c>
      <c r="I8" t="s">
        <v>161</v>
      </c>
      <c r="M8">
        <v>20</v>
      </c>
      <c r="N8" t="s">
        <v>162</v>
      </c>
      <c r="O8" t="s">
        <v>163</v>
      </c>
      <c r="P8" t="s">
        <v>164</v>
      </c>
      <c r="Q8" t="s">
        <v>165</v>
      </c>
      <c r="R8" t="s">
        <v>166</v>
      </c>
      <c r="S8" t="s">
        <v>167</v>
      </c>
      <c r="T8" t="s">
        <v>168</v>
      </c>
      <c r="U8" t="s">
        <v>53</v>
      </c>
      <c r="V8" t="s">
        <v>53</v>
      </c>
      <c r="W8" t="s">
        <v>53</v>
      </c>
      <c r="X8" t="s">
        <v>53</v>
      </c>
      <c r="Y8" t="s">
        <v>53</v>
      </c>
      <c r="Z8" t="s">
        <v>53</v>
      </c>
      <c r="AA8" t="s">
        <v>169</v>
      </c>
      <c r="AB8" t="s">
        <v>53</v>
      </c>
      <c r="AC8" t="s">
        <v>53</v>
      </c>
      <c r="AD8" t="s">
        <v>170</v>
      </c>
      <c r="AE8" t="s">
        <v>53</v>
      </c>
      <c r="AF8" t="s">
        <v>53</v>
      </c>
      <c r="AG8" t="s">
        <v>53</v>
      </c>
      <c r="AH8" t="s">
        <v>53</v>
      </c>
      <c r="AJ8">
        <v>10840680</v>
      </c>
      <c r="AK8" t="s">
        <v>53</v>
      </c>
      <c r="AL8" t="s">
        <v>171</v>
      </c>
      <c r="AM8" t="s">
        <v>53</v>
      </c>
      <c r="AN8" t="s">
        <v>63</v>
      </c>
      <c r="AO8" t="s">
        <v>172</v>
      </c>
      <c r="AP8" t="s">
        <v>65</v>
      </c>
      <c r="AQ8" t="s">
        <v>66</v>
      </c>
      <c r="AR8" t="s">
        <v>53</v>
      </c>
      <c r="AS8" t="s">
        <v>68</v>
      </c>
      <c r="AT8" t="s">
        <v>173</v>
      </c>
    </row>
    <row r="9" spans="1:46">
      <c r="A9" t="s">
        <v>53</v>
      </c>
      <c r="B9" t="s">
        <v>53</v>
      </c>
      <c r="C9" t="s">
        <v>53</v>
      </c>
      <c r="D9" t="s">
        <v>174</v>
      </c>
      <c r="E9">
        <v>2019</v>
      </c>
      <c r="F9" t="s">
        <v>175</v>
      </c>
      <c r="G9" t="s">
        <v>176</v>
      </c>
      <c r="H9" t="s">
        <v>53</v>
      </c>
      <c r="I9" t="s">
        <v>53</v>
      </c>
      <c r="L9">
        <v>498</v>
      </c>
      <c r="M9">
        <v>0</v>
      </c>
      <c r="N9" t="s">
        <v>53</v>
      </c>
      <c r="O9" t="s">
        <v>177</v>
      </c>
      <c r="P9" t="s">
        <v>53</v>
      </c>
      <c r="Q9" t="s">
        <v>53</v>
      </c>
      <c r="R9" t="s">
        <v>178</v>
      </c>
      <c r="S9" t="s">
        <v>53</v>
      </c>
      <c r="T9" t="s">
        <v>53</v>
      </c>
      <c r="U9" t="s">
        <v>53</v>
      </c>
      <c r="V9" t="s">
        <v>53</v>
      </c>
      <c r="W9" t="s">
        <v>53</v>
      </c>
      <c r="X9" t="s">
        <v>53</v>
      </c>
      <c r="Y9" t="s">
        <v>53</v>
      </c>
      <c r="Z9" t="s">
        <v>53</v>
      </c>
      <c r="AA9" t="s">
        <v>53</v>
      </c>
      <c r="AB9" t="s">
        <v>53</v>
      </c>
      <c r="AC9" t="s">
        <v>179</v>
      </c>
      <c r="AD9" t="s">
        <v>76</v>
      </c>
      <c r="AE9" t="s">
        <v>53</v>
      </c>
      <c r="AF9" t="s">
        <v>174</v>
      </c>
      <c r="AG9" t="s">
        <v>180</v>
      </c>
      <c r="AH9" t="s">
        <v>181</v>
      </c>
      <c r="AI9">
        <v>221679</v>
      </c>
      <c r="AJ9">
        <v>21903018</v>
      </c>
      <c r="AK9" t="s">
        <v>182</v>
      </c>
      <c r="AL9" t="s">
        <v>53</v>
      </c>
      <c r="AM9" t="s">
        <v>53</v>
      </c>
      <c r="AN9" t="s">
        <v>63</v>
      </c>
      <c r="AO9" t="s">
        <v>183</v>
      </c>
      <c r="AP9" t="s">
        <v>81</v>
      </c>
      <c r="AQ9" t="s">
        <v>66</v>
      </c>
      <c r="AR9" t="s">
        <v>53</v>
      </c>
      <c r="AS9" t="s">
        <v>68</v>
      </c>
      <c r="AT9" t="s">
        <v>184</v>
      </c>
    </row>
    <row r="10" spans="1:46">
      <c r="A10" t="s">
        <v>185</v>
      </c>
      <c r="B10" t="s">
        <v>186</v>
      </c>
      <c r="C10" t="s">
        <v>187</v>
      </c>
      <c r="D10" t="s">
        <v>188</v>
      </c>
      <c r="E10">
        <v>2021</v>
      </c>
      <c r="F10" t="s">
        <v>189</v>
      </c>
      <c r="G10" t="s">
        <v>190</v>
      </c>
      <c r="H10" t="s">
        <v>191</v>
      </c>
      <c r="I10" t="s">
        <v>192</v>
      </c>
      <c r="J10">
        <v>1</v>
      </c>
      <c r="K10">
        <v>16</v>
      </c>
      <c r="L10">
        <v>15</v>
      </c>
      <c r="M10">
        <v>106</v>
      </c>
      <c r="N10" t="s">
        <v>193</v>
      </c>
      <c r="O10" t="s">
        <v>194</v>
      </c>
      <c r="P10" t="s">
        <v>195</v>
      </c>
      <c r="Q10" t="s">
        <v>196</v>
      </c>
      <c r="R10" t="s">
        <v>197</v>
      </c>
      <c r="S10" t="s">
        <v>198</v>
      </c>
      <c r="T10" t="s">
        <v>199</v>
      </c>
      <c r="U10" t="s">
        <v>53</v>
      </c>
      <c r="V10" t="s">
        <v>53</v>
      </c>
      <c r="W10" t="s">
        <v>53</v>
      </c>
      <c r="X10" t="s">
        <v>53</v>
      </c>
      <c r="Y10" t="s">
        <v>53</v>
      </c>
      <c r="Z10" t="s">
        <v>53</v>
      </c>
      <c r="AA10" t="s">
        <v>200</v>
      </c>
      <c r="AB10" t="s">
        <v>201</v>
      </c>
      <c r="AC10" t="s">
        <v>53</v>
      </c>
      <c r="AD10" t="s">
        <v>202</v>
      </c>
      <c r="AE10" t="s">
        <v>53</v>
      </c>
      <c r="AF10" t="s">
        <v>53</v>
      </c>
      <c r="AG10" t="s">
        <v>53</v>
      </c>
      <c r="AH10" t="s">
        <v>53</v>
      </c>
      <c r="AJ10">
        <v>20711050</v>
      </c>
      <c r="AK10" t="s">
        <v>53</v>
      </c>
      <c r="AL10" t="s">
        <v>53</v>
      </c>
      <c r="AM10" t="s">
        <v>53</v>
      </c>
      <c r="AN10" t="s">
        <v>63</v>
      </c>
      <c r="AO10" t="s">
        <v>203</v>
      </c>
      <c r="AP10" t="s">
        <v>65</v>
      </c>
      <c r="AQ10" t="s">
        <v>66</v>
      </c>
      <c r="AR10" t="s">
        <v>204</v>
      </c>
      <c r="AS10" t="s">
        <v>68</v>
      </c>
      <c r="AT10" t="s">
        <v>205</v>
      </c>
    </row>
    <row r="11" spans="1:46">
      <c r="A11" t="s">
        <v>206</v>
      </c>
      <c r="B11" t="s">
        <v>207</v>
      </c>
      <c r="C11" t="s">
        <v>208</v>
      </c>
      <c r="D11" t="s">
        <v>209</v>
      </c>
      <c r="E11">
        <v>2021</v>
      </c>
      <c r="F11" t="s">
        <v>210</v>
      </c>
      <c r="G11" t="s">
        <v>211</v>
      </c>
      <c r="H11" t="s">
        <v>212</v>
      </c>
      <c r="I11" t="s">
        <v>53</v>
      </c>
      <c r="J11">
        <v>423</v>
      </c>
      <c r="K11">
        <v>430</v>
      </c>
      <c r="L11">
        <v>7</v>
      </c>
      <c r="M11">
        <v>10</v>
      </c>
      <c r="N11" t="s">
        <v>213</v>
      </c>
      <c r="O11" t="s">
        <v>214</v>
      </c>
      <c r="P11" t="s">
        <v>215</v>
      </c>
      <c r="Q11" t="s">
        <v>216</v>
      </c>
      <c r="R11" t="s">
        <v>217</v>
      </c>
      <c r="S11" t="s">
        <v>218</v>
      </c>
      <c r="T11" t="s">
        <v>219</v>
      </c>
      <c r="U11" t="s">
        <v>53</v>
      </c>
      <c r="V11" t="s">
        <v>53</v>
      </c>
      <c r="W11" t="s">
        <v>53</v>
      </c>
      <c r="X11" t="s">
        <v>53</v>
      </c>
      <c r="Y11" t="s">
        <v>53</v>
      </c>
      <c r="Z11" t="s">
        <v>53</v>
      </c>
      <c r="AA11" t="s">
        <v>220</v>
      </c>
      <c r="AB11" t="s">
        <v>53</v>
      </c>
      <c r="AC11" t="s">
        <v>221</v>
      </c>
      <c r="AD11" t="s">
        <v>222</v>
      </c>
      <c r="AE11" t="s">
        <v>53</v>
      </c>
      <c r="AF11" t="s">
        <v>223</v>
      </c>
      <c r="AG11" t="s">
        <v>224</v>
      </c>
      <c r="AH11" t="s">
        <v>225</v>
      </c>
      <c r="AI11">
        <v>172720</v>
      </c>
      <c r="AJ11">
        <v>16821750</v>
      </c>
      <c r="AK11" t="s">
        <v>53</v>
      </c>
      <c r="AL11" t="s">
        <v>53</v>
      </c>
      <c r="AM11" t="s">
        <v>53</v>
      </c>
      <c r="AN11" t="s">
        <v>63</v>
      </c>
      <c r="AO11" t="s">
        <v>226</v>
      </c>
      <c r="AP11" t="s">
        <v>112</v>
      </c>
      <c r="AQ11" t="s">
        <v>66</v>
      </c>
      <c r="AR11" t="s">
        <v>67</v>
      </c>
      <c r="AS11" t="s">
        <v>68</v>
      </c>
      <c r="AT11" t="s">
        <v>227</v>
      </c>
    </row>
    <row r="12" spans="1:46">
      <c r="A12" t="s">
        <v>228</v>
      </c>
      <c r="B12" t="s">
        <v>229</v>
      </c>
      <c r="C12" t="s">
        <v>230</v>
      </c>
      <c r="D12" t="s">
        <v>231</v>
      </c>
      <c r="E12">
        <v>2022</v>
      </c>
      <c r="F12" t="s">
        <v>232</v>
      </c>
      <c r="G12" t="s">
        <v>233</v>
      </c>
      <c r="H12" t="s">
        <v>234</v>
      </c>
      <c r="I12" t="s">
        <v>235</v>
      </c>
      <c r="M12">
        <v>15</v>
      </c>
      <c r="N12" t="s">
        <v>236</v>
      </c>
      <c r="O12" t="s">
        <v>237</v>
      </c>
      <c r="P12" t="s">
        <v>238</v>
      </c>
      <c r="Q12" t="s">
        <v>239</v>
      </c>
      <c r="R12" t="s">
        <v>240</v>
      </c>
      <c r="S12" t="s">
        <v>241</v>
      </c>
      <c r="T12" t="s">
        <v>53</v>
      </c>
      <c r="U12" t="s">
        <v>53</v>
      </c>
      <c r="V12" t="s">
        <v>53</v>
      </c>
      <c r="W12" t="s">
        <v>53</v>
      </c>
      <c r="X12" t="s">
        <v>53</v>
      </c>
      <c r="Y12" t="s">
        <v>242</v>
      </c>
      <c r="Z12" t="s">
        <v>243</v>
      </c>
      <c r="AA12" t="s">
        <v>244</v>
      </c>
      <c r="AB12" t="s">
        <v>245</v>
      </c>
      <c r="AC12" t="s">
        <v>53</v>
      </c>
      <c r="AD12" t="s">
        <v>246</v>
      </c>
      <c r="AE12" t="s">
        <v>53</v>
      </c>
      <c r="AF12" t="s">
        <v>53</v>
      </c>
      <c r="AG12" t="s">
        <v>53</v>
      </c>
      <c r="AH12" t="s">
        <v>53</v>
      </c>
      <c r="AJ12">
        <v>20755309</v>
      </c>
      <c r="AK12" t="s">
        <v>53</v>
      </c>
      <c r="AL12" t="s">
        <v>53</v>
      </c>
      <c r="AM12" t="s">
        <v>53</v>
      </c>
      <c r="AN12" t="s">
        <v>63</v>
      </c>
      <c r="AO12" t="s">
        <v>232</v>
      </c>
      <c r="AP12" t="s">
        <v>65</v>
      </c>
      <c r="AQ12" t="s">
        <v>66</v>
      </c>
      <c r="AR12" t="s">
        <v>67</v>
      </c>
      <c r="AS12" t="s">
        <v>68</v>
      </c>
      <c r="AT12" t="s">
        <v>247</v>
      </c>
    </row>
    <row r="13" spans="1:46">
      <c r="A13" t="s">
        <v>248</v>
      </c>
      <c r="B13" t="s">
        <v>249</v>
      </c>
      <c r="C13" t="s">
        <v>250</v>
      </c>
      <c r="D13" t="s">
        <v>251</v>
      </c>
      <c r="E13">
        <v>2024</v>
      </c>
      <c r="F13" t="s">
        <v>252</v>
      </c>
      <c r="G13" t="s">
        <v>253</v>
      </c>
      <c r="H13" t="s">
        <v>233</v>
      </c>
      <c r="I13" t="s">
        <v>254</v>
      </c>
      <c r="M13">
        <v>0</v>
      </c>
      <c r="N13" t="s">
        <v>255</v>
      </c>
      <c r="O13" t="s">
        <v>256</v>
      </c>
      <c r="P13" t="s">
        <v>257</v>
      </c>
      <c r="Q13" t="s">
        <v>258</v>
      </c>
      <c r="R13" t="s">
        <v>259</v>
      </c>
      <c r="S13" t="s">
        <v>260</v>
      </c>
      <c r="T13" t="s">
        <v>53</v>
      </c>
      <c r="U13" t="s">
        <v>53</v>
      </c>
      <c r="V13" t="s">
        <v>53</v>
      </c>
      <c r="W13" t="s">
        <v>53</v>
      </c>
      <c r="X13" t="s">
        <v>53</v>
      </c>
      <c r="Y13" t="s">
        <v>261</v>
      </c>
      <c r="Z13" t="s">
        <v>262</v>
      </c>
      <c r="AA13" t="s">
        <v>263</v>
      </c>
      <c r="AB13" t="s">
        <v>264</v>
      </c>
      <c r="AC13" t="s">
        <v>53</v>
      </c>
      <c r="AD13" t="s">
        <v>132</v>
      </c>
      <c r="AE13" t="s">
        <v>53</v>
      </c>
      <c r="AF13" t="s">
        <v>53</v>
      </c>
      <c r="AG13" t="s">
        <v>53</v>
      </c>
      <c r="AH13" t="s">
        <v>53</v>
      </c>
      <c r="AJ13">
        <v>24058440</v>
      </c>
      <c r="AK13" t="s">
        <v>53</v>
      </c>
      <c r="AL13" t="s">
        <v>53</v>
      </c>
      <c r="AM13" t="s">
        <v>53</v>
      </c>
      <c r="AN13" t="s">
        <v>63</v>
      </c>
      <c r="AO13" t="s">
        <v>252</v>
      </c>
      <c r="AP13" t="s">
        <v>65</v>
      </c>
      <c r="AQ13" t="s">
        <v>66</v>
      </c>
      <c r="AR13" t="s">
        <v>67</v>
      </c>
      <c r="AS13" t="s">
        <v>68</v>
      </c>
      <c r="AT13" t="s">
        <v>265</v>
      </c>
    </row>
    <row r="14" spans="1:46">
      <c r="A14" t="s">
        <v>266</v>
      </c>
      <c r="B14" t="s">
        <v>267</v>
      </c>
      <c r="C14" t="s">
        <v>268</v>
      </c>
      <c r="D14" t="s">
        <v>269</v>
      </c>
      <c r="E14">
        <v>2020</v>
      </c>
      <c r="F14" t="s">
        <v>270</v>
      </c>
      <c r="G14" t="s">
        <v>271</v>
      </c>
      <c r="H14" t="s">
        <v>53</v>
      </c>
      <c r="I14" t="s">
        <v>53</v>
      </c>
      <c r="J14">
        <v>409</v>
      </c>
      <c r="K14">
        <v>417</v>
      </c>
      <c r="L14">
        <v>8</v>
      </c>
      <c r="M14">
        <v>3</v>
      </c>
      <c r="N14" t="s">
        <v>272</v>
      </c>
      <c r="O14" t="s">
        <v>273</v>
      </c>
      <c r="P14" t="s">
        <v>274</v>
      </c>
      <c r="Q14" t="s">
        <v>275</v>
      </c>
      <c r="R14" t="s">
        <v>276</v>
      </c>
      <c r="S14" t="s">
        <v>277</v>
      </c>
      <c r="T14" t="s">
        <v>53</v>
      </c>
      <c r="U14" t="s">
        <v>53</v>
      </c>
      <c r="V14" t="s">
        <v>53</v>
      </c>
      <c r="W14" t="s">
        <v>53</v>
      </c>
      <c r="X14" t="s">
        <v>53</v>
      </c>
      <c r="Y14" t="s">
        <v>53</v>
      </c>
      <c r="Z14" t="s">
        <v>53</v>
      </c>
      <c r="AA14" t="s">
        <v>278</v>
      </c>
      <c r="AB14" t="s">
        <v>279</v>
      </c>
      <c r="AC14" t="s">
        <v>53</v>
      </c>
      <c r="AD14" t="s">
        <v>76</v>
      </c>
      <c r="AE14" t="s">
        <v>53</v>
      </c>
      <c r="AF14" t="s">
        <v>53</v>
      </c>
      <c r="AG14" t="s">
        <v>53</v>
      </c>
      <c r="AH14" t="s">
        <v>53</v>
      </c>
      <c r="AJ14">
        <v>21984182</v>
      </c>
      <c r="AK14" t="s">
        <v>53</v>
      </c>
      <c r="AL14" t="s">
        <v>53</v>
      </c>
      <c r="AM14" t="s">
        <v>53</v>
      </c>
      <c r="AN14" t="s">
        <v>63</v>
      </c>
      <c r="AO14" t="s">
        <v>280</v>
      </c>
      <c r="AP14" t="s">
        <v>281</v>
      </c>
      <c r="AQ14" t="s">
        <v>66</v>
      </c>
      <c r="AR14" t="s">
        <v>53</v>
      </c>
      <c r="AS14" t="s">
        <v>68</v>
      </c>
      <c r="AT14" t="s">
        <v>282</v>
      </c>
    </row>
    <row r="15" spans="1:46">
      <c r="A15" t="s">
        <v>283</v>
      </c>
      <c r="B15" t="s">
        <v>284</v>
      </c>
      <c r="C15" t="s">
        <v>285</v>
      </c>
      <c r="D15" t="s">
        <v>286</v>
      </c>
      <c r="E15">
        <v>2019</v>
      </c>
      <c r="F15" t="s">
        <v>98</v>
      </c>
      <c r="G15" t="s">
        <v>287</v>
      </c>
      <c r="H15" t="s">
        <v>52</v>
      </c>
      <c r="I15" t="s">
        <v>288</v>
      </c>
      <c r="M15">
        <v>3</v>
      </c>
      <c r="N15" t="s">
        <v>289</v>
      </c>
      <c r="O15" t="s">
        <v>290</v>
      </c>
      <c r="P15" t="s">
        <v>291</v>
      </c>
      <c r="Q15" t="s">
        <v>292</v>
      </c>
      <c r="R15" t="s">
        <v>293</v>
      </c>
      <c r="S15" t="s">
        <v>294</v>
      </c>
      <c r="T15" t="s">
        <v>295</v>
      </c>
      <c r="U15" t="s">
        <v>53</v>
      </c>
      <c r="V15" t="s">
        <v>53</v>
      </c>
      <c r="W15" t="s">
        <v>53</v>
      </c>
      <c r="X15" t="s">
        <v>53</v>
      </c>
      <c r="Y15" t="s">
        <v>296</v>
      </c>
      <c r="Z15" t="s">
        <v>297</v>
      </c>
      <c r="AA15" t="s">
        <v>298</v>
      </c>
      <c r="AB15" t="s">
        <v>53</v>
      </c>
      <c r="AC15" t="s">
        <v>53</v>
      </c>
      <c r="AD15" t="s">
        <v>299</v>
      </c>
      <c r="AE15" t="s">
        <v>53</v>
      </c>
      <c r="AF15" t="s">
        <v>300</v>
      </c>
      <c r="AG15" t="s">
        <v>301</v>
      </c>
      <c r="AH15" t="s">
        <v>302</v>
      </c>
      <c r="AI15">
        <v>150982</v>
      </c>
      <c r="AJ15">
        <v>17551307</v>
      </c>
      <c r="AK15" t="s">
        <v>53</v>
      </c>
      <c r="AL15" t="s">
        <v>53</v>
      </c>
      <c r="AM15" t="s">
        <v>53</v>
      </c>
      <c r="AN15" t="s">
        <v>63</v>
      </c>
      <c r="AO15" t="s">
        <v>111</v>
      </c>
      <c r="AP15" t="s">
        <v>112</v>
      </c>
      <c r="AQ15" t="s">
        <v>66</v>
      </c>
      <c r="AR15" t="s">
        <v>67</v>
      </c>
      <c r="AS15" t="s">
        <v>68</v>
      </c>
      <c r="AT15" t="s">
        <v>303</v>
      </c>
    </row>
    <row r="16" spans="1:46">
      <c r="A16" t="s">
        <v>304</v>
      </c>
      <c r="B16" t="s">
        <v>305</v>
      </c>
      <c r="C16" t="s">
        <v>306</v>
      </c>
      <c r="D16" t="s">
        <v>307</v>
      </c>
      <c r="E16">
        <v>2016</v>
      </c>
      <c r="F16" t="s">
        <v>308</v>
      </c>
      <c r="G16" t="s">
        <v>51</v>
      </c>
      <c r="H16" t="s">
        <v>234</v>
      </c>
      <c r="I16" t="s">
        <v>53</v>
      </c>
      <c r="J16">
        <v>513</v>
      </c>
      <c r="K16">
        <v>527</v>
      </c>
      <c r="L16">
        <v>14</v>
      </c>
      <c r="M16">
        <v>52</v>
      </c>
      <c r="N16" t="s">
        <v>309</v>
      </c>
      <c r="O16" t="s">
        <v>310</v>
      </c>
      <c r="P16" t="s">
        <v>311</v>
      </c>
      <c r="Q16" t="s">
        <v>312</v>
      </c>
      <c r="R16" t="s">
        <v>313</v>
      </c>
      <c r="S16" t="s">
        <v>314</v>
      </c>
      <c r="T16" t="s">
        <v>315</v>
      </c>
      <c r="U16" t="s">
        <v>53</v>
      </c>
      <c r="V16" t="s">
        <v>53</v>
      </c>
      <c r="W16" t="s">
        <v>53</v>
      </c>
      <c r="X16" t="s">
        <v>53</v>
      </c>
      <c r="Y16" t="s">
        <v>53</v>
      </c>
      <c r="Z16" t="s">
        <v>53</v>
      </c>
      <c r="AA16" t="s">
        <v>316</v>
      </c>
      <c r="AB16" t="s">
        <v>317</v>
      </c>
      <c r="AC16" t="s">
        <v>53</v>
      </c>
      <c r="AD16" t="s">
        <v>318</v>
      </c>
      <c r="AE16" t="s">
        <v>53</v>
      </c>
      <c r="AF16" t="s">
        <v>53</v>
      </c>
      <c r="AG16" t="s">
        <v>53</v>
      </c>
      <c r="AH16" t="s">
        <v>53</v>
      </c>
      <c r="AJ16">
        <v>19963599</v>
      </c>
      <c r="AK16" t="s">
        <v>53</v>
      </c>
      <c r="AL16" t="s">
        <v>53</v>
      </c>
      <c r="AM16" t="s">
        <v>53</v>
      </c>
      <c r="AN16" t="s">
        <v>63</v>
      </c>
      <c r="AO16" t="s">
        <v>319</v>
      </c>
      <c r="AP16" t="s">
        <v>65</v>
      </c>
      <c r="AQ16" t="s">
        <v>66</v>
      </c>
      <c r="AR16" t="s">
        <v>53</v>
      </c>
      <c r="AS16" t="s">
        <v>68</v>
      </c>
      <c r="AT16" t="s">
        <v>320</v>
      </c>
    </row>
    <row r="17" spans="1:46">
      <c r="A17" t="s">
        <v>321</v>
      </c>
      <c r="B17" t="s">
        <v>322</v>
      </c>
      <c r="C17" t="s">
        <v>323</v>
      </c>
      <c r="D17" t="s">
        <v>324</v>
      </c>
      <c r="E17">
        <v>2022</v>
      </c>
      <c r="F17" t="s">
        <v>325</v>
      </c>
      <c r="G17" t="s">
        <v>326</v>
      </c>
      <c r="H17" t="s">
        <v>253</v>
      </c>
      <c r="I17" t="s">
        <v>327</v>
      </c>
      <c r="M17">
        <v>16</v>
      </c>
      <c r="N17" t="s">
        <v>328</v>
      </c>
      <c r="O17" t="s">
        <v>329</v>
      </c>
      <c r="P17" t="s">
        <v>330</v>
      </c>
      <c r="Q17" t="s">
        <v>331</v>
      </c>
      <c r="R17" t="s">
        <v>332</v>
      </c>
      <c r="S17" t="s">
        <v>333</v>
      </c>
      <c r="T17" t="s">
        <v>334</v>
      </c>
      <c r="U17" t="s">
        <v>53</v>
      </c>
      <c r="V17" t="s">
        <v>53</v>
      </c>
      <c r="W17" t="s">
        <v>53</v>
      </c>
      <c r="X17" t="s">
        <v>53</v>
      </c>
      <c r="Y17" t="s">
        <v>335</v>
      </c>
      <c r="Z17" t="s">
        <v>336</v>
      </c>
      <c r="AA17" t="s">
        <v>337</v>
      </c>
      <c r="AB17" t="s">
        <v>338</v>
      </c>
      <c r="AC17" t="s">
        <v>53</v>
      </c>
      <c r="AD17" t="s">
        <v>246</v>
      </c>
      <c r="AE17" t="s">
        <v>53</v>
      </c>
      <c r="AF17" t="s">
        <v>53</v>
      </c>
      <c r="AG17" t="s">
        <v>53</v>
      </c>
      <c r="AH17" t="s">
        <v>53</v>
      </c>
      <c r="AJ17">
        <v>19961073</v>
      </c>
      <c r="AK17" t="s">
        <v>53</v>
      </c>
      <c r="AL17" t="s">
        <v>53</v>
      </c>
      <c r="AM17" t="s">
        <v>53</v>
      </c>
      <c r="AN17" t="s">
        <v>63</v>
      </c>
      <c r="AO17" t="s">
        <v>325</v>
      </c>
      <c r="AP17" t="s">
        <v>65</v>
      </c>
      <c r="AQ17" t="s">
        <v>66</v>
      </c>
      <c r="AR17" t="s">
        <v>67</v>
      </c>
      <c r="AS17" t="s">
        <v>68</v>
      </c>
      <c r="AT17" t="s">
        <v>339</v>
      </c>
    </row>
    <row r="18" spans="1:46">
      <c r="A18" t="s">
        <v>340</v>
      </c>
      <c r="B18" t="s">
        <v>341</v>
      </c>
      <c r="C18" t="s">
        <v>342</v>
      </c>
      <c r="D18" t="s">
        <v>343</v>
      </c>
      <c r="E18">
        <v>2023</v>
      </c>
      <c r="F18" t="s">
        <v>344</v>
      </c>
      <c r="G18" t="s">
        <v>53</v>
      </c>
      <c r="H18" t="s">
        <v>53</v>
      </c>
      <c r="I18" t="s">
        <v>53</v>
      </c>
      <c r="M18">
        <v>0</v>
      </c>
      <c r="N18" t="s">
        <v>345</v>
      </c>
      <c r="O18" t="s">
        <v>346</v>
      </c>
      <c r="P18" t="s">
        <v>347</v>
      </c>
      <c r="Q18" t="s">
        <v>348</v>
      </c>
      <c r="R18" t="s">
        <v>349</v>
      </c>
      <c r="S18" t="s">
        <v>350</v>
      </c>
      <c r="T18" t="s">
        <v>351</v>
      </c>
      <c r="U18" t="s">
        <v>53</v>
      </c>
      <c r="V18" t="s">
        <v>53</v>
      </c>
      <c r="W18" t="s">
        <v>53</v>
      </c>
      <c r="X18" t="s">
        <v>53</v>
      </c>
      <c r="Y18" t="s">
        <v>352</v>
      </c>
      <c r="Z18" t="s">
        <v>353</v>
      </c>
      <c r="AA18" t="s">
        <v>354</v>
      </c>
      <c r="AB18" t="s">
        <v>355</v>
      </c>
      <c r="AC18" t="s">
        <v>53</v>
      </c>
      <c r="AD18" t="s">
        <v>356</v>
      </c>
      <c r="AE18" t="s">
        <v>357</v>
      </c>
      <c r="AF18" t="s">
        <v>358</v>
      </c>
      <c r="AG18" t="s">
        <v>359</v>
      </c>
      <c r="AH18" t="s">
        <v>360</v>
      </c>
      <c r="AI18">
        <v>197720</v>
      </c>
      <c r="AK18" t="s">
        <v>361</v>
      </c>
      <c r="AL18" t="s">
        <v>53</v>
      </c>
      <c r="AM18" t="s">
        <v>53</v>
      </c>
      <c r="AN18" t="s">
        <v>63</v>
      </c>
      <c r="AO18" t="s">
        <v>362</v>
      </c>
      <c r="AP18" t="s">
        <v>112</v>
      </c>
      <c r="AQ18" t="s">
        <v>66</v>
      </c>
      <c r="AR18" t="s">
        <v>53</v>
      </c>
      <c r="AS18" t="s">
        <v>68</v>
      </c>
      <c r="AT18" t="s">
        <v>363</v>
      </c>
    </row>
    <row r="19" spans="1:46">
      <c r="A19" t="s">
        <v>53</v>
      </c>
      <c r="B19" t="s">
        <v>53</v>
      </c>
      <c r="C19" t="s">
        <v>53</v>
      </c>
      <c r="D19" t="s">
        <v>364</v>
      </c>
      <c r="E19">
        <v>2024</v>
      </c>
      <c r="F19" t="s">
        <v>175</v>
      </c>
      <c r="G19" t="s">
        <v>365</v>
      </c>
      <c r="H19" t="s">
        <v>53</v>
      </c>
      <c r="I19" t="s">
        <v>53</v>
      </c>
      <c r="L19">
        <v>814</v>
      </c>
      <c r="M19">
        <v>0</v>
      </c>
      <c r="N19" t="s">
        <v>53</v>
      </c>
      <c r="O19" t="s">
        <v>366</v>
      </c>
      <c r="P19" t="s">
        <v>53</v>
      </c>
      <c r="Q19" t="s">
        <v>53</v>
      </c>
      <c r="R19" t="s">
        <v>367</v>
      </c>
      <c r="S19" t="s">
        <v>53</v>
      </c>
      <c r="T19" t="s">
        <v>53</v>
      </c>
      <c r="U19" t="s">
        <v>53</v>
      </c>
      <c r="V19" t="s">
        <v>53</v>
      </c>
      <c r="W19" t="s">
        <v>53</v>
      </c>
      <c r="X19" t="s">
        <v>53</v>
      </c>
      <c r="Y19" t="s">
        <v>53</v>
      </c>
      <c r="Z19" t="s">
        <v>53</v>
      </c>
      <c r="AA19" t="s">
        <v>53</v>
      </c>
      <c r="AB19" t="s">
        <v>53</v>
      </c>
      <c r="AC19" t="s">
        <v>368</v>
      </c>
      <c r="AD19" t="s">
        <v>76</v>
      </c>
      <c r="AE19" t="s">
        <v>53</v>
      </c>
      <c r="AF19" t="s">
        <v>364</v>
      </c>
      <c r="AG19" t="s">
        <v>369</v>
      </c>
      <c r="AH19" t="s">
        <v>370</v>
      </c>
      <c r="AI19">
        <v>309319</v>
      </c>
      <c r="AJ19">
        <v>21903018</v>
      </c>
      <c r="AK19" t="s">
        <v>371</v>
      </c>
      <c r="AL19" t="s">
        <v>53</v>
      </c>
      <c r="AM19" t="s">
        <v>53</v>
      </c>
      <c r="AN19" t="s">
        <v>63</v>
      </c>
      <c r="AO19" t="s">
        <v>183</v>
      </c>
      <c r="AP19" t="s">
        <v>81</v>
      </c>
      <c r="AQ19" t="s">
        <v>66</v>
      </c>
      <c r="AR19" t="s">
        <v>53</v>
      </c>
      <c r="AS19" t="s">
        <v>68</v>
      </c>
      <c r="AT19" t="s">
        <v>372</v>
      </c>
    </row>
    <row r="20" spans="1:46">
      <c r="A20" t="s">
        <v>373</v>
      </c>
      <c r="B20" t="s">
        <v>374</v>
      </c>
      <c r="C20" t="s">
        <v>375</v>
      </c>
      <c r="D20" t="s">
        <v>376</v>
      </c>
      <c r="E20">
        <v>2021</v>
      </c>
      <c r="F20" t="s">
        <v>377</v>
      </c>
      <c r="G20" t="s">
        <v>378</v>
      </c>
      <c r="H20" t="s">
        <v>52</v>
      </c>
      <c r="I20" t="s">
        <v>53</v>
      </c>
      <c r="J20">
        <v>5</v>
      </c>
      <c r="K20">
        <v>19</v>
      </c>
      <c r="L20">
        <v>14</v>
      </c>
      <c r="M20">
        <v>28</v>
      </c>
      <c r="N20" t="s">
        <v>379</v>
      </c>
      <c r="O20" t="s">
        <v>380</v>
      </c>
      <c r="P20" t="s">
        <v>381</v>
      </c>
      <c r="Q20" t="s">
        <v>382</v>
      </c>
      <c r="R20" t="s">
        <v>383</v>
      </c>
      <c r="S20" t="s">
        <v>384</v>
      </c>
      <c r="T20" t="s">
        <v>385</v>
      </c>
      <c r="U20" t="s">
        <v>53</v>
      </c>
      <c r="V20" t="s">
        <v>53</v>
      </c>
      <c r="W20" t="s">
        <v>53</v>
      </c>
      <c r="X20" t="s">
        <v>53</v>
      </c>
      <c r="Y20" t="s">
        <v>53</v>
      </c>
      <c r="Z20" t="s">
        <v>53</v>
      </c>
      <c r="AA20" t="s">
        <v>386</v>
      </c>
      <c r="AB20" t="s">
        <v>387</v>
      </c>
      <c r="AC20" t="s">
        <v>53</v>
      </c>
      <c r="AD20" t="s">
        <v>388</v>
      </c>
      <c r="AE20" t="s">
        <v>53</v>
      </c>
      <c r="AF20" t="s">
        <v>53</v>
      </c>
      <c r="AG20" t="s">
        <v>53</v>
      </c>
      <c r="AH20" t="s">
        <v>53</v>
      </c>
      <c r="AJ20">
        <v>23984708</v>
      </c>
      <c r="AK20" t="s">
        <v>53</v>
      </c>
      <c r="AL20" t="s">
        <v>53</v>
      </c>
      <c r="AM20" t="s">
        <v>53</v>
      </c>
      <c r="AN20" t="s">
        <v>63</v>
      </c>
      <c r="AO20" t="s">
        <v>389</v>
      </c>
      <c r="AP20" t="s">
        <v>390</v>
      </c>
      <c r="AQ20" t="s">
        <v>66</v>
      </c>
      <c r="AR20" t="s">
        <v>204</v>
      </c>
      <c r="AS20" t="s">
        <v>68</v>
      </c>
      <c r="AT20" t="s">
        <v>391</v>
      </c>
    </row>
    <row r="21" spans="1:46">
      <c r="A21" t="s">
        <v>392</v>
      </c>
      <c r="B21" t="s">
        <v>393</v>
      </c>
      <c r="C21" t="s">
        <v>394</v>
      </c>
      <c r="D21" t="s">
        <v>395</v>
      </c>
      <c r="E21">
        <v>2023</v>
      </c>
      <c r="F21" t="s">
        <v>396</v>
      </c>
      <c r="G21" t="s">
        <v>53</v>
      </c>
      <c r="H21" t="s">
        <v>53</v>
      </c>
      <c r="I21" t="s">
        <v>53</v>
      </c>
      <c r="J21">
        <v>234</v>
      </c>
      <c r="K21">
        <v>242</v>
      </c>
      <c r="L21">
        <v>8</v>
      </c>
      <c r="M21">
        <v>0</v>
      </c>
      <c r="N21" t="s">
        <v>53</v>
      </c>
      <c r="O21" t="s">
        <v>397</v>
      </c>
      <c r="P21" t="s">
        <v>398</v>
      </c>
      <c r="Q21" t="s">
        <v>399</v>
      </c>
      <c r="R21" t="s">
        <v>400</v>
      </c>
      <c r="S21" t="s">
        <v>401</v>
      </c>
      <c r="T21" t="s">
        <v>53</v>
      </c>
      <c r="U21" t="s">
        <v>53</v>
      </c>
      <c r="V21" t="s">
        <v>53</v>
      </c>
      <c r="W21" t="s">
        <v>53</v>
      </c>
      <c r="X21" t="s">
        <v>53</v>
      </c>
      <c r="Y21" t="s">
        <v>402</v>
      </c>
      <c r="Z21" t="s">
        <v>403</v>
      </c>
      <c r="AA21" t="s">
        <v>404</v>
      </c>
      <c r="AB21" t="s">
        <v>405</v>
      </c>
      <c r="AC21" t="s">
        <v>53</v>
      </c>
      <c r="AD21" t="s">
        <v>406</v>
      </c>
      <c r="AE21" t="s">
        <v>407</v>
      </c>
      <c r="AF21" t="s">
        <v>408</v>
      </c>
      <c r="AG21" t="s">
        <v>409</v>
      </c>
      <c r="AH21" t="s">
        <v>410</v>
      </c>
      <c r="AI21">
        <v>199582</v>
      </c>
      <c r="AJ21">
        <v>26522926</v>
      </c>
      <c r="AK21" t="s">
        <v>53</v>
      </c>
      <c r="AL21" t="s">
        <v>53</v>
      </c>
      <c r="AM21" t="s">
        <v>53</v>
      </c>
      <c r="AN21" t="s">
        <v>63</v>
      </c>
      <c r="AO21" t="s">
        <v>411</v>
      </c>
      <c r="AP21" t="s">
        <v>112</v>
      </c>
      <c r="AQ21" t="s">
        <v>66</v>
      </c>
      <c r="AR21" t="s">
        <v>53</v>
      </c>
      <c r="AS21" t="s">
        <v>68</v>
      </c>
      <c r="AT21" t="s">
        <v>412</v>
      </c>
    </row>
    <row r="22" spans="1:46">
      <c r="A22" t="s">
        <v>413</v>
      </c>
      <c r="B22" t="s">
        <v>414</v>
      </c>
      <c r="C22" t="s">
        <v>415</v>
      </c>
      <c r="D22" t="s">
        <v>416</v>
      </c>
      <c r="E22">
        <v>2023</v>
      </c>
      <c r="F22" t="s">
        <v>417</v>
      </c>
      <c r="G22" t="s">
        <v>53</v>
      </c>
      <c r="H22" t="s">
        <v>53</v>
      </c>
      <c r="I22" t="s">
        <v>53</v>
      </c>
      <c r="M22">
        <v>1</v>
      </c>
      <c r="N22" t="s">
        <v>418</v>
      </c>
      <c r="O22" t="s">
        <v>419</v>
      </c>
      <c r="P22" t="s">
        <v>420</v>
      </c>
      <c r="Q22" t="s">
        <v>421</v>
      </c>
      <c r="R22" t="s">
        <v>422</v>
      </c>
      <c r="S22" t="s">
        <v>423</v>
      </c>
      <c r="T22" t="s">
        <v>424</v>
      </c>
      <c r="U22" t="s">
        <v>53</v>
      </c>
      <c r="V22" t="s">
        <v>53</v>
      </c>
      <c r="W22" t="s">
        <v>53</v>
      </c>
      <c r="X22" t="s">
        <v>53</v>
      </c>
      <c r="Y22" t="s">
        <v>425</v>
      </c>
      <c r="Z22" t="s">
        <v>426</v>
      </c>
      <c r="AA22" t="s">
        <v>427</v>
      </c>
      <c r="AB22" t="s">
        <v>428</v>
      </c>
      <c r="AC22" t="s">
        <v>53</v>
      </c>
      <c r="AD22" t="s">
        <v>429</v>
      </c>
      <c r="AE22" t="s">
        <v>53</v>
      </c>
      <c r="AF22" t="s">
        <v>53</v>
      </c>
      <c r="AG22" t="s">
        <v>53</v>
      </c>
      <c r="AH22" t="s">
        <v>53</v>
      </c>
      <c r="AJ22">
        <v>20466099</v>
      </c>
      <c r="AK22" t="s">
        <v>53</v>
      </c>
      <c r="AL22" t="s">
        <v>53</v>
      </c>
      <c r="AM22" t="s">
        <v>53</v>
      </c>
      <c r="AN22" t="s">
        <v>63</v>
      </c>
      <c r="AO22" t="s">
        <v>430</v>
      </c>
      <c r="AP22" t="s">
        <v>65</v>
      </c>
      <c r="AQ22" t="s">
        <v>431</v>
      </c>
      <c r="AR22" t="s">
        <v>53</v>
      </c>
      <c r="AS22" t="s">
        <v>68</v>
      </c>
      <c r="AT22" t="s">
        <v>432</v>
      </c>
    </row>
    <row r="23" spans="1:46">
      <c r="A23" t="s">
        <v>433</v>
      </c>
      <c r="B23" t="s">
        <v>434</v>
      </c>
      <c r="C23" t="s">
        <v>435</v>
      </c>
      <c r="D23" t="s">
        <v>436</v>
      </c>
      <c r="E23">
        <v>2015</v>
      </c>
      <c r="F23" t="s">
        <v>437</v>
      </c>
      <c r="G23" t="s">
        <v>438</v>
      </c>
      <c r="H23" t="s">
        <v>53</v>
      </c>
      <c r="I23" t="s">
        <v>53</v>
      </c>
      <c r="J23">
        <v>1104</v>
      </c>
      <c r="K23">
        <v>1111</v>
      </c>
      <c r="L23">
        <v>7</v>
      </c>
      <c r="M23">
        <v>156</v>
      </c>
      <c r="N23" t="s">
        <v>439</v>
      </c>
      <c r="O23" t="s">
        <v>440</v>
      </c>
      <c r="P23" t="s">
        <v>441</v>
      </c>
      <c r="Q23" t="s">
        <v>442</v>
      </c>
      <c r="R23" t="s">
        <v>443</v>
      </c>
      <c r="S23" t="s">
        <v>444</v>
      </c>
      <c r="T23" t="s">
        <v>445</v>
      </c>
      <c r="U23" t="s">
        <v>53</v>
      </c>
      <c r="V23" t="s">
        <v>53</v>
      </c>
      <c r="W23" t="s">
        <v>53</v>
      </c>
      <c r="X23" t="s">
        <v>53</v>
      </c>
      <c r="Y23" t="s">
        <v>53</v>
      </c>
      <c r="Z23" t="s">
        <v>53</v>
      </c>
      <c r="AA23" t="s">
        <v>446</v>
      </c>
      <c r="AB23" t="s">
        <v>447</v>
      </c>
      <c r="AC23" t="s">
        <v>448</v>
      </c>
      <c r="AD23" t="s">
        <v>132</v>
      </c>
      <c r="AE23" t="s">
        <v>449</v>
      </c>
      <c r="AF23" t="s">
        <v>450</v>
      </c>
      <c r="AG23" t="s">
        <v>451</v>
      </c>
      <c r="AH23" t="s">
        <v>452</v>
      </c>
      <c r="AJ23">
        <v>18777058</v>
      </c>
      <c r="AK23" t="s">
        <v>53</v>
      </c>
      <c r="AL23" t="s">
        <v>53</v>
      </c>
      <c r="AM23" t="s">
        <v>53</v>
      </c>
      <c r="AN23" t="s">
        <v>63</v>
      </c>
      <c r="AO23" t="s">
        <v>453</v>
      </c>
      <c r="AP23" t="s">
        <v>112</v>
      </c>
      <c r="AQ23" t="s">
        <v>66</v>
      </c>
      <c r="AR23" t="s">
        <v>67</v>
      </c>
      <c r="AS23" t="s">
        <v>68</v>
      </c>
      <c r="AT23" t="s">
        <v>454</v>
      </c>
    </row>
    <row r="24" spans="1:46">
      <c r="A24" t="s">
        <v>455</v>
      </c>
      <c r="B24" t="s">
        <v>456</v>
      </c>
      <c r="C24" t="s">
        <v>457</v>
      </c>
      <c r="D24" t="s">
        <v>458</v>
      </c>
      <c r="E24">
        <v>2023</v>
      </c>
      <c r="F24" t="s">
        <v>459</v>
      </c>
      <c r="G24" t="s">
        <v>460</v>
      </c>
      <c r="H24" t="s">
        <v>461</v>
      </c>
      <c r="I24" t="s">
        <v>53</v>
      </c>
      <c r="J24">
        <v>1082</v>
      </c>
      <c r="K24">
        <v>1094</v>
      </c>
      <c r="L24">
        <v>12</v>
      </c>
      <c r="M24">
        <v>0</v>
      </c>
      <c r="N24" t="s">
        <v>462</v>
      </c>
      <c r="O24" t="s">
        <v>463</v>
      </c>
      <c r="P24" t="s">
        <v>464</v>
      </c>
      <c r="Q24" t="s">
        <v>465</v>
      </c>
      <c r="R24" t="s">
        <v>466</v>
      </c>
      <c r="S24" t="s">
        <v>467</v>
      </c>
      <c r="T24" t="s">
        <v>468</v>
      </c>
      <c r="U24" t="s">
        <v>53</v>
      </c>
      <c r="V24" t="s">
        <v>53</v>
      </c>
      <c r="W24" t="s">
        <v>53</v>
      </c>
      <c r="X24" t="s">
        <v>53</v>
      </c>
      <c r="Y24" t="s">
        <v>53</v>
      </c>
      <c r="Z24" t="s">
        <v>53</v>
      </c>
      <c r="AA24" t="s">
        <v>469</v>
      </c>
      <c r="AB24" t="s">
        <v>470</v>
      </c>
      <c r="AC24" t="s">
        <v>53</v>
      </c>
      <c r="AD24" t="s">
        <v>471</v>
      </c>
      <c r="AE24" t="s">
        <v>53</v>
      </c>
      <c r="AF24" t="s">
        <v>53</v>
      </c>
      <c r="AG24" t="s">
        <v>53</v>
      </c>
      <c r="AH24" t="s">
        <v>53</v>
      </c>
      <c r="AJ24">
        <v>21471762</v>
      </c>
      <c r="AK24" t="s">
        <v>53</v>
      </c>
      <c r="AL24" t="s">
        <v>53</v>
      </c>
      <c r="AM24" t="s">
        <v>53</v>
      </c>
      <c r="AN24" t="s">
        <v>63</v>
      </c>
      <c r="AO24" t="s">
        <v>472</v>
      </c>
      <c r="AP24" t="s">
        <v>65</v>
      </c>
      <c r="AQ24" t="s">
        <v>66</v>
      </c>
      <c r="AR24" t="s">
        <v>67</v>
      </c>
      <c r="AS24" t="s">
        <v>68</v>
      </c>
      <c r="AT24" t="s">
        <v>473</v>
      </c>
    </row>
    <row r="25" spans="1:46">
      <c r="A25" t="s">
        <v>474</v>
      </c>
      <c r="B25" t="s">
        <v>475</v>
      </c>
      <c r="C25" t="s">
        <v>476</v>
      </c>
      <c r="D25" t="s">
        <v>477</v>
      </c>
      <c r="E25">
        <v>2017</v>
      </c>
      <c r="F25" t="s">
        <v>325</v>
      </c>
      <c r="G25" t="s">
        <v>253</v>
      </c>
      <c r="H25" t="s">
        <v>478</v>
      </c>
      <c r="I25" t="s">
        <v>479</v>
      </c>
      <c r="M25">
        <v>16</v>
      </c>
      <c r="N25" t="s">
        <v>480</v>
      </c>
      <c r="O25" t="s">
        <v>481</v>
      </c>
      <c r="P25" t="s">
        <v>482</v>
      </c>
      <c r="Q25" t="s">
        <v>483</v>
      </c>
      <c r="R25" t="s">
        <v>484</v>
      </c>
      <c r="S25" t="s">
        <v>485</v>
      </c>
      <c r="T25" t="s">
        <v>486</v>
      </c>
      <c r="U25" t="s">
        <v>53</v>
      </c>
      <c r="V25" t="s">
        <v>53</v>
      </c>
      <c r="W25" t="s">
        <v>53</v>
      </c>
      <c r="X25" t="s">
        <v>53</v>
      </c>
      <c r="Y25" t="s">
        <v>487</v>
      </c>
      <c r="Z25" t="s">
        <v>488</v>
      </c>
      <c r="AA25" t="s">
        <v>489</v>
      </c>
      <c r="AB25" t="s">
        <v>490</v>
      </c>
      <c r="AC25" t="s">
        <v>53</v>
      </c>
      <c r="AD25" t="s">
        <v>202</v>
      </c>
      <c r="AE25" t="s">
        <v>53</v>
      </c>
      <c r="AF25" t="s">
        <v>53</v>
      </c>
      <c r="AG25" t="s">
        <v>53</v>
      </c>
      <c r="AH25" t="s">
        <v>53</v>
      </c>
      <c r="AJ25">
        <v>19961073</v>
      </c>
      <c r="AK25" t="s">
        <v>53</v>
      </c>
      <c r="AL25" t="s">
        <v>53</v>
      </c>
      <c r="AM25" t="s">
        <v>53</v>
      </c>
      <c r="AN25" t="s">
        <v>63</v>
      </c>
      <c r="AO25" t="s">
        <v>325</v>
      </c>
      <c r="AP25" t="s">
        <v>65</v>
      </c>
      <c r="AQ25" t="s">
        <v>66</v>
      </c>
      <c r="AR25" t="s">
        <v>67</v>
      </c>
      <c r="AS25" t="s">
        <v>68</v>
      </c>
      <c r="AT25" t="s">
        <v>491</v>
      </c>
    </row>
    <row r="26" spans="1:46">
      <c r="A26" t="s">
        <v>53</v>
      </c>
      <c r="B26" t="s">
        <v>53</v>
      </c>
      <c r="C26" t="s">
        <v>53</v>
      </c>
      <c r="D26" t="s">
        <v>492</v>
      </c>
      <c r="E26">
        <v>2021</v>
      </c>
      <c r="F26" t="s">
        <v>493</v>
      </c>
      <c r="G26" t="s">
        <v>53</v>
      </c>
      <c r="H26" t="s">
        <v>53</v>
      </c>
      <c r="I26" t="s">
        <v>53</v>
      </c>
      <c r="L26">
        <v>600</v>
      </c>
      <c r="M26">
        <v>0</v>
      </c>
      <c r="N26" t="s">
        <v>53</v>
      </c>
      <c r="O26" t="s">
        <v>494</v>
      </c>
      <c r="P26" t="s">
        <v>53</v>
      </c>
      <c r="Q26" t="s">
        <v>53</v>
      </c>
      <c r="R26" t="s">
        <v>495</v>
      </c>
      <c r="S26" t="s">
        <v>53</v>
      </c>
      <c r="T26" t="s">
        <v>53</v>
      </c>
      <c r="U26" t="s">
        <v>53</v>
      </c>
      <c r="V26" t="s">
        <v>53</v>
      </c>
      <c r="W26" t="s">
        <v>53</v>
      </c>
      <c r="X26" t="s">
        <v>53</v>
      </c>
      <c r="Y26" t="s">
        <v>53</v>
      </c>
      <c r="Z26" t="s">
        <v>53</v>
      </c>
      <c r="AA26" t="s">
        <v>53</v>
      </c>
      <c r="AB26" t="s">
        <v>53</v>
      </c>
      <c r="AC26" t="s">
        <v>496</v>
      </c>
      <c r="AD26" t="s">
        <v>76</v>
      </c>
      <c r="AE26" t="s">
        <v>53</v>
      </c>
      <c r="AF26" t="s">
        <v>492</v>
      </c>
      <c r="AG26" t="s">
        <v>497</v>
      </c>
      <c r="AH26" t="s">
        <v>498</v>
      </c>
      <c r="AI26">
        <v>251059</v>
      </c>
      <c r="AJ26">
        <v>18668755</v>
      </c>
      <c r="AK26" t="s">
        <v>499</v>
      </c>
      <c r="AL26" t="s">
        <v>53</v>
      </c>
      <c r="AM26" t="s">
        <v>53</v>
      </c>
      <c r="AN26" t="s">
        <v>63</v>
      </c>
      <c r="AO26" t="s">
        <v>500</v>
      </c>
      <c r="AP26" t="s">
        <v>81</v>
      </c>
      <c r="AQ26" t="s">
        <v>66</v>
      </c>
      <c r="AR26" t="s">
        <v>53</v>
      </c>
      <c r="AS26" t="s">
        <v>68</v>
      </c>
      <c r="AT26" t="s">
        <v>501</v>
      </c>
    </row>
    <row r="27" spans="1:46">
      <c r="A27" t="s">
        <v>502</v>
      </c>
      <c r="B27" t="s">
        <v>503</v>
      </c>
      <c r="C27" t="s">
        <v>504</v>
      </c>
      <c r="D27" t="s">
        <v>505</v>
      </c>
      <c r="E27">
        <v>2023</v>
      </c>
      <c r="F27" t="s">
        <v>506</v>
      </c>
      <c r="G27" t="s">
        <v>507</v>
      </c>
      <c r="H27" t="s">
        <v>52</v>
      </c>
      <c r="I27" t="s">
        <v>53</v>
      </c>
      <c r="J27">
        <v>239</v>
      </c>
      <c r="K27">
        <v>245</v>
      </c>
      <c r="L27">
        <v>6</v>
      </c>
      <c r="M27">
        <v>0</v>
      </c>
      <c r="N27" t="s">
        <v>508</v>
      </c>
      <c r="O27" t="s">
        <v>509</v>
      </c>
      <c r="P27" t="s">
        <v>510</v>
      </c>
      <c r="Q27" t="s">
        <v>511</v>
      </c>
      <c r="R27" t="s">
        <v>512</v>
      </c>
      <c r="S27" t="s">
        <v>513</v>
      </c>
      <c r="T27" t="s">
        <v>53</v>
      </c>
      <c r="U27" t="s">
        <v>53</v>
      </c>
      <c r="V27" t="s">
        <v>53</v>
      </c>
      <c r="W27" t="s">
        <v>53</v>
      </c>
      <c r="X27" t="s">
        <v>53</v>
      </c>
      <c r="Y27" t="s">
        <v>53</v>
      </c>
      <c r="Z27" t="s">
        <v>53</v>
      </c>
      <c r="AA27" t="s">
        <v>514</v>
      </c>
      <c r="AB27" t="s">
        <v>515</v>
      </c>
      <c r="AC27" t="s">
        <v>53</v>
      </c>
      <c r="AD27" t="s">
        <v>516</v>
      </c>
      <c r="AE27" t="s">
        <v>53</v>
      </c>
      <c r="AF27" t="s">
        <v>53</v>
      </c>
      <c r="AG27" t="s">
        <v>53</v>
      </c>
      <c r="AH27" t="s">
        <v>53</v>
      </c>
      <c r="AJ27">
        <v>23034521</v>
      </c>
      <c r="AK27" t="s">
        <v>53</v>
      </c>
      <c r="AL27" t="s">
        <v>53</v>
      </c>
      <c r="AM27" t="s">
        <v>53</v>
      </c>
      <c r="AN27" t="s">
        <v>63</v>
      </c>
      <c r="AO27" t="s">
        <v>517</v>
      </c>
      <c r="AP27" t="s">
        <v>65</v>
      </c>
      <c r="AQ27" t="s">
        <v>66</v>
      </c>
      <c r="AR27" t="s">
        <v>204</v>
      </c>
      <c r="AS27" t="s">
        <v>68</v>
      </c>
      <c r="AT27" t="s">
        <v>518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9AF39-A6A9-4253-BEAB-35AEF58DB60C}">
  <dimension ref="A1:AV27"/>
  <sheetViews>
    <sheetView topLeftCell="D1" workbookViewId="0">
      <selection activeCell="D27" activeCellId="6" sqref="A5:XFD6 A8:XFD8 A1:XFD3 A10:XFD17 A20:XFD20 A22:XFD25 A27:XFD27"/>
    </sheetView>
  </sheetViews>
  <sheetFormatPr defaultColWidth="11.42578125" defaultRowHeight="15"/>
  <cols>
    <col min="1" max="3" width="80.85546875" hidden="1" customWidth="1"/>
    <col min="4" max="4" width="4.7109375" customWidth="1"/>
    <col min="5" max="5" width="26.28515625" customWidth="1"/>
    <col min="6" max="6" width="80.85546875" bestFit="1" customWidth="1"/>
    <col min="7" max="7" width="6.85546875" bestFit="1" customWidth="1"/>
    <col min="8" max="8" width="80.85546875" hidden="1" customWidth="1"/>
    <col min="9" max="9" width="9.7109375" hidden="1" customWidth="1"/>
    <col min="10" max="10" width="7.7109375" hidden="1" customWidth="1"/>
    <col min="11" max="11" width="9.7109375" hidden="1" customWidth="1"/>
    <col min="12" max="12" width="0" hidden="1" customWidth="1"/>
    <col min="13" max="13" width="11" hidden="1" customWidth="1"/>
    <col min="14" max="14" width="12.7109375" hidden="1" customWidth="1"/>
    <col min="15" max="15" width="10.140625" hidden="1" customWidth="1"/>
    <col min="16" max="16" width="15.28515625" customWidth="1"/>
    <col min="17" max="17" width="18.28515625" customWidth="1"/>
    <col min="18" max="19" width="80.85546875" hidden="1" customWidth="1"/>
    <col min="20" max="20" width="36.28515625" customWidth="1"/>
    <col min="21" max="22" width="80.85546875" hidden="1" customWidth="1"/>
    <col min="23" max="23" width="28.7109375" hidden="1" customWidth="1"/>
    <col min="24" max="24" width="15.85546875" hidden="1" customWidth="1"/>
    <col min="25" max="25" width="13.5703125" hidden="1" customWidth="1"/>
    <col min="26" max="26" width="15.7109375" hidden="1" customWidth="1"/>
    <col min="27" max="31" width="80.85546875" hidden="1" customWidth="1"/>
    <col min="32" max="32" width="52.7109375" hidden="1" customWidth="1"/>
    <col min="33" max="34" width="80.85546875" hidden="1" customWidth="1"/>
    <col min="35" max="35" width="40.140625" hidden="1" customWidth="1"/>
    <col min="36" max="36" width="20.28515625" hidden="1" customWidth="1"/>
    <col min="37" max="37" width="17.42578125" hidden="1" customWidth="1"/>
    <col min="38" max="38" width="9" hidden="1" customWidth="1"/>
    <col min="39" max="39" width="15.28515625" hidden="1" customWidth="1"/>
    <col min="40" max="40" width="9.28515625" hidden="1" customWidth="1"/>
    <col min="41" max="41" width="12.7109375" hidden="1" customWidth="1"/>
    <col min="42" max="42" width="30" hidden="1" customWidth="1"/>
    <col min="43" max="43" width="80.85546875" hidden="1" customWidth="1"/>
    <col min="44" max="44" width="16.5703125" bestFit="1" customWidth="1"/>
    <col min="45" max="45" width="17.7109375" hidden="1" customWidth="1"/>
    <col min="46" max="46" width="30.5703125" hidden="1" customWidth="1"/>
    <col min="47" max="47" width="9" bestFit="1" customWidth="1"/>
    <col min="48" max="48" width="17.7109375" hidden="1" customWidth="1"/>
  </cols>
  <sheetData>
    <row r="1" spans="1:48">
      <c r="A1" t="s">
        <v>0</v>
      </c>
      <c r="B1" t="s">
        <v>1</v>
      </c>
      <c r="C1" t="s">
        <v>2</v>
      </c>
      <c r="D1" t="s">
        <v>519</v>
      </c>
      <c r="E1" t="s">
        <v>520</v>
      </c>
      <c r="F1" t="s">
        <v>3</v>
      </c>
      <c r="G1" t="s">
        <v>4</v>
      </c>
      <c r="H1" t="s">
        <v>5</v>
      </c>
      <c r="I1" t="s">
        <v>6</v>
      </c>
      <c r="J1" t="s">
        <v>7</v>
      </c>
      <c r="K1" t="s">
        <v>8</v>
      </c>
      <c r="L1" t="s">
        <v>9</v>
      </c>
      <c r="M1" t="s">
        <v>10</v>
      </c>
      <c r="N1" t="s">
        <v>11</v>
      </c>
      <c r="O1" t="s">
        <v>12</v>
      </c>
      <c r="P1" t="s">
        <v>13</v>
      </c>
      <c r="Q1" t="s">
        <v>14</v>
      </c>
      <c r="R1" t="s">
        <v>15</v>
      </c>
      <c r="S1" t="s">
        <v>16</v>
      </c>
      <c r="T1" t="s">
        <v>17</v>
      </c>
      <c r="U1" t="s">
        <v>18</v>
      </c>
      <c r="V1" t="s">
        <v>19</v>
      </c>
      <c r="W1" t="s">
        <v>20</v>
      </c>
      <c r="X1" t="s">
        <v>21</v>
      </c>
      <c r="Y1" t="s">
        <v>22</v>
      </c>
      <c r="Z1" t="s">
        <v>23</v>
      </c>
      <c r="AA1" t="s">
        <v>24</v>
      </c>
      <c r="AB1" t="s">
        <v>25</v>
      </c>
      <c r="AC1" t="s">
        <v>26</v>
      </c>
      <c r="AD1" t="s">
        <v>27</v>
      </c>
      <c r="AE1" t="s">
        <v>28</v>
      </c>
      <c r="AF1" t="s">
        <v>29</v>
      </c>
      <c r="AG1" t="s">
        <v>30</v>
      </c>
      <c r="AH1" t="s">
        <v>31</v>
      </c>
      <c r="AI1" t="s">
        <v>32</v>
      </c>
      <c r="AJ1" t="s">
        <v>33</v>
      </c>
      <c r="AK1" t="s">
        <v>34</v>
      </c>
      <c r="AL1" t="s">
        <v>35</v>
      </c>
      <c r="AM1" t="s">
        <v>36</v>
      </c>
      <c r="AN1" t="s">
        <v>37</v>
      </c>
      <c r="AO1" t="s">
        <v>38</v>
      </c>
      <c r="AP1" t="s">
        <v>39</v>
      </c>
      <c r="AQ1" t="s">
        <v>40</v>
      </c>
      <c r="AR1" t="s">
        <v>41</v>
      </c>
      <c r="AS1" t="s">
        <v>42</v>
      </c>
      <c r="AT1" t="s">
        <v>43</v>
      </c>
      <c r="AU1" t="s">
        <v>44</v>
      </c>
      <c r="AV1" t="s">
        <v>45</v>
      </c>
    </row>
    <row r="2" spans="1:48">
      <c r="A2" t="s">
        <v>46</v>
      </c>
      <c r="B2" t="s">
        <v>47</v>
      </c>
      <c r="C2" t="s">
        <v>48</v>
      </c>
      <c r="D2">
        <v>1</v>
      </c>
      <c r="E2" t="s">
        <v>521</v>
      </c>
      <c r="F2" t="s">
        <v>49</v>
      </c>
      <c r="G2">
        <v>2020</v>
      </c>
      <c r="H2" t="s">
        <v>50</v>
      </c>
      <c r="I2" t="s">
        <v>51</v>
      </c>
      <c r="J2" t="s">
        <v>52</v>
      </c>
      <c r="K2" t="s">
        <v>53</v>
      </c>
      <c r="L2">
        <v>1</v>
      </c>
      <c r="M2">
        <v>20</v>
      </c>
      <c r="N2">
        <v>19</v>
      </c>
      <c r="O2">
        <v>13</v>
      </c>
      <c r="P2" t="s">
        <v>54</v>
      </c>
      <c r="Q2" t="s">
        <v>55</v>
      </c>
      <c r="R2" t="s">
        <v>56</v>
      </c>
      <c r="S2" t="s">
        <v>57</v>
      </c>
      <c r="T2" s="1" t="s">
        <v>58</v>
      </c>
      <c r="U2" t="s">
        <v>59</v>
      </c>
      <c r="V2" t="s">
        <v>53</v>
      </c>
      <c r="W2" t="s">
        <v>53</v>
      </c>
      <c r="X2" t="s">
        <v>53</v>
      </c>
      <c r="Y2" t="s">
        <v>53</v>
      </c>
      <c r="Z2" t="s">
        <v>53</v>
      </c>
      <c r="AA2" t="s">
        <v>53</v>
      </c>
      <c r="AB2" t="s">
        <v>53</v>
      </c>
      <c r="AC2" t="s">
        <v>60</v>
      </c>
      <c r="AD2" t="s">
        <v>61</v>
      </c>
      <c r="AE2" t="s">
        <v>53</v>
      </c>
      <c r="AF2" t="s">
        <v>62</v>
      </c>
      <c r="AG2" t="s">
        <v>53</v>
      </c>
      <c r="AH2" t="s">
        <v>53</v>
      </c>
      <c r="AI2" t="s">
        <v>53</v>
      </c>
      <c r="AJ2" t="s">
        <v>53</v>
      </c>
      <c r="AL2">
        <v>19295804</v>
      </c>
      <c r="AM2" t="s">
        <v>53</v>
      </c>
      <c r="AN2" t="s">
        <v>53</v>
      </c>
      <c r="AO2" t="s">
        <v>53</v>
      </c>
      <c r="AP2" t="s">
        <v>63</v>
      </c>
      <c r="AQ2" t="s">
        <v>64</v>
      </c>
      <c r="AR2" t="s">
        <v>65</v>
      </c>
      <c r="AS2" t="s">
        <v>66</v>
      </c>
      <c r="AT2" t="s">
        <v>67</v>
      </c>
      <c r="AU2" t="s">
        <v>68</v>
      </c>
      <c r="AV2" t="s">
        <v>69</v>
      </c>
    </row>
    <row r="3" spans="1:48">
      <c r="A3" t="s">
        <v>53</v>
      </c>
      <c r="B3" t="s">
        <v>53</v>
      </c>
      <c r="C3" t="s">
        <v>53</v>
      </c>
      <c r="D3">
        <v>2</v>
      </c>
      <c r="E3" t="s">
        <v>522</v>
      </c>
      <c r="F3" t="s">
        <v>523</v>
      </c>
      <c r="G3">
        <v>2021</v>
      </c>
      <c r="H3" t="s">
        <v>71</v>
      </c>
      <c r="I3" t="s">
        <v>72</v>
      </c>
      <c r="J3" t="s">
        <v>53</v>
      </c>
      <c r="K3" t="s">
        <v>53</v>
      </c>
      <c r="N3">
        <v>366</v>
      </c>
      <c r="O3">
        <v>0</v>
      </c>
      <c r="P3" t="s">
        <v>53</v>
      </c>
      <c r="Q3" t="s">
        <v>73</v>
      </c>
      <c r="R3" t="s">
        <v>53</v>
      </c>
      <c r="S3" t="s">
        <v>53</v>
      </c>
      <c r="T3" s="1" t="s">
        <v>74</v>
      </c>
      <c r="U3" t="s">
        <v>53</v>
      </c>
      <c r="V3" t="s">
        <v>53</v>
      </c>
      <c r="W3" t="s">
        <v>53</v>
      </c>
      <c r="X3" t="s">
        <v>53</v>
      </c>
      <c r="Y3" t="s">
        <v>53</v>
      </c>
      <c r="Z3" t="s">
        <v>53</v>
      </c>
      <c r="AA3" t="s">
        <v>53</v>
      </c>
      <c r="AB3" t="s">
        <v>53</v>
      </c>
      <c r="AC3" t="s">
        <v>53</v>
      </c>
      <c r="AD3" t="s">
        <v>53</v>
      </c>
      <c r="AE3" t="s">
        <v>75</v>
      </c>
      <c r="AF3" t="s">
        <v>76</v>
      </c>
      <c r="AG3" t="s">
        <v>53</v>
      </c>
      <c r="AH3" t="s">
        <v>70</v>
      </c>
      <c r="AI3" t="s">
        <v>77</v>
      </c>
      <c r="AJ3" t="s">
        <v>78</v>
      </c>
      <c r="AK3">
        <v>258479</v>
      </c>
      <c r="AL3">
        <v>23662557</v>
      </c>
      <c r="AM3" t="s">
        <v>79</v>
      </c>
      <c r="AN3" t="s">
        <v>53</v>
      </c>
      <c r="AO3" t="s">
        <v>53</v>
      </c>
      <c r="AP3" t="s">
        <v>63</v>
      </c>
      <c r="AQ3" t="s">
        <v>80</v>
      </c>
      <c r="AR3" t="s">
        <v>81</v>
      </c>
      <c r="AS3" t="s">
        <v>66</v>
      </c>
      <c r="AT3" t="s">
        <v>53</v>
      </c>
      <c r="AU3" t="s">
        <v>68</v>
      </c>
      <c r="AV3" t="s">
        <v>82</v>
      </c>
    </row>
    <row r="4" spans="1:48">
      <c r="A4" t="s">
        <v>53</v>
      </c>
      <c r="B4" t="s">
        <v>53</v>
      </c>
      <c r="C4" t="s">
        <v>53</v>
      </c>
      <c r="D4">
        <v>3</v>
      </c>
      <c r="E4" t="s">
        <v>524</v>
      </c>
      <c r="F4" s="2" t="s">
        <v>83</v>
      </c>
      <c r="G4">
        <v>2014</v>
      </c>
      <c r="H4" t="s">
        <v>84</v>
      </c>
      <c r="I4" t="s">
        <v>85</v>
      </c>
      <c r="J4" t="s">
        <v>53</v>
      </c>
      <c r="K4" t="s">
        <v>53</v>
      </c>
      <c r="O4">
        <v>0</v>
      </c>
      <c r="P4" t="s">
        <v>53</v>
      </c>
      <c r="Q4" t="s">
        <v>86</v>
      </c>
      <c r="R4" t="s">
        <v>53</v>
      </c>
      <c r="S4" t="s">
        <v>53</v>
      </c>
      <c r="T4" s="1" t="s">
        <v>87</v>
      </c>
      <c r="U4" t="s">
        <v>53</v>
      </c>
      <c r="V4" t="s">
        <v>53</v>
      </c>
      <c r="W4" t="s">
        <v>53</v>
      </c>
      <c r="X4" t="s">
        <v>53</v>
      </c>
      <c r="Y4" t="s">
        <v>53</v>
      </c>
      <c r="Z4" t="s">
        <v>53</v>
      </c>
      <c r="AA4" t="s">
        <v>53</v>
      </c>
      <c r="AB4" t="s">
        <v>53</v>
      </c>
      <c r="AC4" t="s">
        <v>53</v>
      </c>
      <c r="AD4" t="s">
        <v>53</v>
      </c>
      <c r="AE4" t="s">
        <v>53</v>
      </c>
      <c r="AF4" t="s">
        <v>53</v>
      </c>
      <c r="AG4" t="s">
        <v>88</v>
      </c>
      <c r="AH4" t="s">
        <v>83</v>
      </c>
      <c r="AI4" t="s">
        <v>89</v>
      </c>
      <c r="AJ4" t="s">
        <v>90</v>
      </c>
      <c r="AK4">
        <v>103212</v>
      </c>
      <c r="AL4">
        <v>10226680</v>
      </c>
      <c r="AM4" t="s">
        <v>91</v>
      </c>
      <c r="AN4" t="s">
        <v>53</v>
      </c>
      <c r="AO4" t="s">
        <v>53</v>
      </c>
      <c r="AP4" t="s">
        <v>63</v>
      </c>
      <c r="AQ4" t="s">
        <v>92</v>
      </c>
      <c r="AR4" t="s">
        <v>81</v>
      </c>
      <c r="AS4" t="s">
        <v>66</v>
      </c>
      <c r="AT4" t="s">
        <v>53</v>
      </c>
      <c r="AU4" t="s">
        <v>68</v>
      </c>
      <c r="AV4" t="s">
        <v>93</v>
      </c>
    </row>
    <row r="5" spans="1:48">
      <c r="A5" t="s">
        <v>94</v>
      </c>
      <c r="B5" t="s">
        <v>95</v>
      </c>
      <c r="C5" t="s">
        <v>96</v>
      </c>
      <c r="D5">
        <v>4</v>
      </c>
      <c r="E5" t="s">
        <v>525</v>
      </c>
      <c r="F5" t="s">
        <v>97</v>
      </c>
      <c r="G5">
        <v>2024</v>
      </c>
      <c r="H5" t="s">
        <v>98</v>
      </c>
      <c r="I5" t="s">
        <v>99</v>
      </c>
      <c r="J5" t="s">
        <v>52</v>
      </c>
      <c r="K5" t="s">
        <v>100</v>
      </c>
      <c r="O5">
        <v>0</v>
      </c>
      <c r="P5" t="s">
        <v>101</v>
      </c>
      <c r="Q5" t="s">
        <v>102</v>
      </c>
      <c r="R5" t="s">
        <v>103</v>
      </c>
      <c r="S5" t="s">
        <v>104</v>
      </c>
      <c r="T5" s="1" t="s">
        <v>105</v>
      </c>
      <c r="U5" t="s">
        <v>53</v>
      </c>
      <c r="V5" t="s">
        <v>53</v>
      </c>
      <c r="W5" t="s">
        <v>53</v>
      </c>
      <c r="X5" t="s">
        <v>53</v>
      </c>
      <c r="Y5" t="s">
        <v>53</v>
      </c>
      <c r="Z5" t="s">
        <v>53</v>
      </c>
      <c r="AA5" t="s">
        <v>53</v>
      </c>
      <c r="AB5" t="s">
        <v>53</v>
      </c>
      <c r="AC5" t="s">
        <v>106</v>
      </c>
      <c r="AD5" t="s">
        <v>53</v>
      </c>
      <c r="AE5" t="s">
        <v>53</v>
      </c>
      <c r="AF5" t="s">
        <v>107</v>
      </c>
      <c r="AG5" t="s">
        <v>53</v>
      </c>
      <c r="AH5" t="s">
        <v>108</v>
      </c>
      <c r="AI5" t="s">
        <v>109</v>
      </c>
      <c r="AJ5" t="s">
        <v>110</v>
      </c>
      <c r="AK5">
        <v>199555</v>
      </c>
      <c r="AL5">
        <v>17551307</v>
      </c>
      <c r="AM5" t="s">
        <v>53</v>
      </c>
      <c r="AN5" t="s">
        <v>53</v>
      </c>
      <c r="AO5" t="s">
        <v>53</v>
      </c>
      <c r="AP5" t="s">
        <v>63</v>
      </c>
      <c r="AQ5" t="s">
        <v>111</v>
      </c>
      <c r="AR5" t="s">
        <v>112</v>
      </c>
      <c r="AS5" t="s">
        <v>66</v>
      </c>
      <c r="AT5" t="s">
        <v>67</v>
      </c>
      <c r="AU5" t="s">
        <v>68</v>
      </c>
      <c r="AV5" t="s">
        <v>113</v>
      </c>
    </row>
    <row r="6" spans="1:48">
      <c r="A6" t="s">
        <v>114</v>
      </c>
      <c r="B6" t="s">
        <v>115</v>
      </c>
      <c r="C6" t="s">
        <v>116</v>
      </c>
      <c r="D6">
        <v>5</v>
      </c>
      <c r="E6" t="s">
        <v>526</v>
      </c>
      <c r="F6" t="s">
        <v>117</v>
      </c>
      <c r="G6">
        <v>2023</v>
      </c>
      <c r="H6" t="s">
        <v>118</v>
      </c>
      <c r="I6" t="s">
        <v>119</v>
      </c>
      <c r="J6" t="s">
        <v>53</v>
      </c>
      <c r="K6" t="s">
        <v>120</v>
      </c>
      <c r="O6">
        <v>41</v>
      </c>
      <c r="P6" t="s">
        <v>121</v>
      </c>
      <c r="Q6" t="s">
        <v>122</v>
      </c>
      <c r="R6" t="s">
        <v>123</v>
      </c>
      <c r="S6" t="s">
        <v>124</v>
      </c>
      <c r="T6" s="1" t="s">
        <v>125</v>
      </c>
      <c r="U6" t="s">
        <v>126</v>
      </c>
      <c r="V6" t="s">
        <v>127</v>
      </c>
      <c r="W6" t="s">
        <v>53</v>
      </c>
      <c r="X6" t="s">
        <v>53</v>
      </c>
      <c r="Y6" t="s">
        <v>53</v>
      </c>
      <c r="Z6" t="s">
        <v>53</v>
      </c>
      <c r="AA6" t="s">
        <v>128</v>
      </c>
      <c r="AB6" t="s">
        <v>129</v>
      </c>
      <c r="AC6" t="s">
        <v>130</v>
      </c>
      <c r="AD6" t="s">
        <v>131</v>
      </c>
      <c r="AE6" t="s">
        <v>53</v>
      </c>
      <c r="AF6" t="s">
        <v>132</v>
      </c>
      <c r="AG6" t="s">
        <v>53</v>
      </c>
      <c r="AH6" t="s">
        <v>53</v>
      </c>
      <c r="AI6" t="s">
        <v>53</v>
      </c>
      <c r="AJ6" t="s">
        <v>53</v>
      </c>
      <c r="AL6">
        <v>22145095</v>
      </c>
      <c r="AM6" t="s">
        <v>53</v>
      </c>
      <c r="AN6" t="s">
        <v>53</v>
      </c>
      <c r="AO6" t="s">
        <v>53</v>
      </c>
      <c r="AP6" t="s">
        <v>63</v>
      </c>
      <c r="AQ6" t="s">
        <v>133</v>
      </c>
      <c r="AR6" t="s">
        <v>65</v>
      </c>
      <c r="AS6" t="s">
        <v>66</v>
      </c>
      <c r="AT6" t="s">
        <v>67</v>
      </c>
      <c r="AU6" t="s">
        <v>68</v>
      </c>
      <c r="AV6" t="s">
        <v>134</v>
      </c>
    </row>
    <row r="7" spans="1:48">
      <c r="A7" t="s">
        <v>135</v>
      </c>
      <c r="B7" t="s">
        <v>136</v>
      </c>
      <c r="C7" t="s">
        <v>137</v>
      </c>
      <c r="D7">
        <v>6</v>
      </c>
      <c r="E7" t="s">
        <v>527</v>
      </c>
      <c r="F7" s="2" t="s">
        <v>138</v>
      </c>
      <c r="G7">
        <v>2022</v>
      </c>
      <c r="H7" t="s">
        <v>139</v>
      </c>
      <c r="I7" t="s">
        <v>53</v>
      </c>
      <c r="J7" t="s">
        <v>53</v>
      </c>
      <c r="K7" t="s">
        <v>53</v>
      </c>
      <c r="L7">
        <v>137</v>
      </c>
      <c r="M7">
        <v>149</v>
      </c>
      <c r="N7">
        <v>12</v>
      </c>
      <c r="O7">
        <v>1</v>
      </c>
      <c r="P7" t="s">
        <v>140</v>
      </c>
      <c r="Q7" t="s">
        <v>141</v>
      </c>
      <c r="R7" t="s">
        <v>142</v>
      </c>
      <c r="S7" t="s">
        <v>143</v>
      </c>
      <c r="T7" s="1" t="s">
        <v>144</v>
      </c>
      <c r="U7" t="s">
        <v>145</v>
      </c>
      <c r="V7" t="s">
        <v>146</v>
      </c>
      <c r="W7" t="s">
        <v>53</v>
      </c>
      <c r="X7" t="s">
        <v>53</v>
      </c>
      <c r="Y7" t="s">
        <v>53</v>
      </c>
      <c r="Z7" t="s">
        <v>53</v>
      </c>
      <c r="AA7" t="s">
        <v>53</v>
      </c>
      <c r="AB7" t="s">
        <v>53</v>
      </c>
      <c r="AC7" t="s">
        <v>147</v>
      </c>
      <c r="AD7" t="s">
        <v>148</v>
      </c>
      <c r="AE7" t="s">
        <v>149</v>
      </c>
      <c r="AF7" t="s">
        <v>76</v>
      </c>
      <c r="AG7" t="s">
        <v>53</v>
      </c>
      <c r="AH7" t="s">
        <v>150</v>
      </c>
      <c r="AI7" t="s">
        <v>151</v>
      </c>
      <c r="AJ7" t="s">
        <v>78</v>
      </c>
      <c r="AK7">
        <v>278839</v>
      </c>
      <c r="AL7">
        <v>18653529</v>
      </c>
      <c r="AM7" t="s">
        <v>152</v>
      </c>
      <c r="AN7" t="s">
        <v>53</v>
      </c>
      <c r="AO7" t="s">
        <v>53</v>
      </c>
      <c r="AP7" t="s">
        <v>63</v>
      </c>
      <c r="AQ7" t="s">
        <v>139</v>
      </c>
      <c r="AR7" t="s">
        <v>112</v>
      </c>
      <c r="AS7" t="s">
        <v>66</v>
      </c>
      <c r="AT7" t="s">
        <v>53</v>
      </c>
      <c r="AU7" t="s">
        <v>68</v>
      </c>
      <c r="AV7" t="s">
        <v>153</v>
      </c>
    </row>
    <row r="8" spans="1:48">
      <c r="A8" t="s">
        <v>154</v>
      </c>
      <c r="B8" t="s">
        <v>155</v>
      </c>
      <c r="C8" t="s">
        <v>156</v>
      </c>
      <c r="D8">
        <v>7</v>
      </c>
      <c r="E8" t="s">
        <v>528</v>
      </c>
      <c r="F8" t="s">
        <v>157</v>
      </c>
      <c r="G8">
        <v>2020</v>
      </c>
      <c r="H8" t="s">
        <v>158</v>
      </c>
      <c r="I8" t="s">
        <v>159</v>
      </c>
      <c r="J8" t="s">
        <v>160</v>
      </c>
      <c r="K8" t="s">
        <v>161</v>
      </c>
      <c r="O8">
        <v>20</v>
      </c>
      <c r="P8" t="s">
        <v>162</v>
      </c>
      <c r="Q8" t="s">
        <v>163</v>
      </c>
      <c r="R8" t="s">
        <v>164</v>
      </c>
      <c r="S8" t="s">
        <v>165</v>
      </c>
      <c r="T8" s="1" t="s">
        <v>166</v>
      </c>
      <c r="U8" t="s">
        <v>167</v>
      </c>
      <c r="V8" t="s">
        <v>168</v>
      </c>
      <c r="W8" t="s">
        <v>53</v>
      </c>
      <c r="X8" t="s">
        <v>53</v>
      </c>
      <c r="Y8" t="s">
        <v>53</v>
      </c>
      <c r="Z8" t="s">
        <v>53</v>
      </c>
      <c r="AA8" t="s">
        <v>53</v>
      </c>
      <c r="AB8" t="s">
        <v>53</v>
      </c>
      <c r="AC8" t="s">
        <v>169</v>
      </c>
      <c r="AD8" t="s">
        <v>53</v>
      </c>
      <c r="AE8" t="s">
        <v>53</v>
      </c>
      <c r="AF8" t="s">
        <v>170</v>
      </c>
      <c r="AG8" t="s">
        <v>53</v>
      </c>
      <c r="AH8" t="s">
        <v>53</v>
      </c>
      <c r="AI8" t="s">
        <v>53</v>
      </c>
      <c r="AJ8" t="s">
        <v>53</v>
      </c>
      <c r="AL8">
        <v>10840680</v>
      </c>
      <c r="AM8" t="s">
        <v>53</v>
      </c>
      <c r="AN8" t="s">
        <v>171</v>
      </c>
      <c r="AO8" t="s">
        <v>53</v>
      </c>
      <c r="AP8" t="s">
        <v>63</v>
      </c>
      <c r="AQ8" t="s">
        <v>172</v>
      </c>
      <c r="AR8" t="s">
        <v>65</v>
      </c>
      <c r="AS8" t="s">
        <v>66</v>
      </c>
      <c r="AT8" t="s">
        <v>53</v>
      </c>
      <c r="AU8" t="s">
        <v>68</v>
      </c>
      <c r="AV8" t="s">
        <v>173</v>
      </c>
    </row>
    <row r="9" spans="1:48">
      <c r="A9" t="s">
        <v>53</v>
      </c>
      <c r="B9" t="s">
        <v>53</v>
      </c>
      <c r="C9" t="s">
        <v>53</v>
      </c>
      <c r="D9">
        <v>8</v>
      </c>
      <c r="E9" t="s">
        <v>529</v>
      </c>
      <c r="F9" s="2" t="s">
        <v>174</v>
      </c>
      <c r="G9">
        <v>2019</v>
      </c>
      <c r="H9" t="s">
        <v>175</v>
      </c>
      <c r="I9" t="s">
        <v>176</v>
      </c>
      <c r="J9" t="s">
        <v>53</v>
      </c>
      <c r="K9" t="s">
        <v>53</v>
      </c>
      <c r="N9">
        <v>498</v>
      </c>
      <c r="O9">
        <v>0</v>
      </c>
      <c r="P9" t="s">
        <v>53</v>
      </c>
      <c r="Q9" t="s">
        <v>177</v>
      </c>
      <c r="R9" t="s">
        <v>53</v>
      </c>
      <c r="S9" t="s">
        <v>53</v>
      </c>
      <c r="T9" s="1" t="s">
        <v>178</v>
      </c>
      <c r="U9" t="s">
        <v>53</v>
      </c>
      <c r="V9" t="s">
        <v>53</v>
      </c>
      <c r="W9" t="s">
        <v>53</v>
      </c>
      <c r="X9" t="s">
        <v>53</v>
      </c>
      <c r="Y9" t="s">
        <v>53</v>
      </c>
      <c r="Z9" t="s">
        <v>53</v>
      </c>
      <c r="AA9" t="s">
        <v>53</v>
      </c>
      <c r="AB9" t="s">
        <v>53</v>
      </c>
      <c r="AC9" t="s">
        <v>53</v>
      </c>
      <c r="AD9" t="s">
        <v>53</v>
      </c>
      <c r="AE9" t="s">
        <v>179</v>
      </c>
      <c r="AF9" t="s">
        <v>76</v>
      </c>
      <c r="AG9" t="s">
        <v>53</v>
      </c>
      <c r="AH9" t="s">
        <v>174</v>
      </c>
      <c r="AI9" t="s">
        <v>180</v>
      </c>
      <c r="AJ9" t="s">
        <v>181</v>
      </c>
      <c r="AK9">
        <v>221679</v>
      </c>
      <c r="AL9">
        <v>21903018</v>
      </c>
      <c r="AM9" t="s">
        <v>182</v>
      </c>
      <c r="AN9" t="s">
        <v>53</v>
      </c>
      <c r="AO9" t="s">
        <v>53</v>
      </c>
      <c r="AP9" t="s">
        <v>63</v>
      </c>
      <c r="AQ9" t="s">
        <v>183</v>
      </c>
      <c r="AR9" t="s">
        <v>81</v>
      </c>
      <c r="AS9" t="s">
        <v>66</v>
      </c>
      <c r="AT9" t="s">
        <v>53</v>
      </c>
      <c r="AU9" t="s">
        <v>68</v>
      </c>
      <c r="AV9" t="s">
        <v>184</v>
      </c>
    </row>
    <row r="10" spans="1:48">
      <c r="A10" t="s">
        <v>185</v>
      </c>
      <c r="B10" t="s">
        <v>186</v>
      </c>
      <c r="C10" t="s">
        <v>187</v>
      </c>
      <c r="D10">
        <v>9</v>
      </c>
      <c r="E10" t="s">
        <v>530</v>
      </c>
      <c r="F10" t="s">
        <v>188</v>
      </c>
      <c r="G10">
        <v>2021</v>
      </c>
      <c r="H10" t="s">
        <v>189</v>
      </c>
      <c r="I10" t="s">
        <v>190</v>
      </c>
      <c r="J10" t="s">
        <v>191</v>
      </c>
      <c r="K10" t="s">
        <v>192</v>
      </c>
      <c r="L10">
        <v>1</v>
      </c>
      <c r="M10">
        <v>16</v>
      </c>
      <c r="N10">
        <v>15</v>
      </c>
      <c r="O10">
        <v>106</v>
      </c>
      <c r="P10" t="s">
        <v>193</v>
      </c>
      <c r="Q10" t="s">
        <v>194</v>
      </c>
      <c r="R10" t="s">
        <v>195</v>
      </c>
      <c r="S10" t="s">
        <v>196</v>
      </c>
      <c r="T10" s="1" t="s">
        <v>197</v>
      </c>
      <c r="U10" t="s">
        <v>198</v>
      </c>
      <c r="V10" t="s">
        <v>199</v>
      </c>
      <c r="W10" t="s">
        <v>53</v>
      </c>
      <c r="X10" t="s">
        <v>53</v>
      </c>
      <c r="Y10" t="s">
        <v>53</v>
      </c>
      <c r="Z10" t="s">
        <v>53</v>
      </c>
      <c r="AA10" t="s">
        <v>53</v>
      </c>
      <c r="AB10" t="s">
        <v>53</v>
      </c>
      <c r="AC10" t="s">
        <v>200</v>
      </c>
      <c r="AD10" t="s">
        <v>201</v>
      </c>
      <c r="AE10" t="s">
        <v>53</v>
      </c>
      <c r="AF10" t="s">
        <v>202</v>
      </c>
      <c r="AG10" t="s">
        <v>53</v>
      </c>
      <c r="AH10" t="s">
        <v>53</v>
      </c>
      <c r="AI10" t="s">
        <v>53</v>
      </c>
      <c r="AJ10" t="s">
        <v>53</v>
      </c>
      <c r="AL10">
        <v>20711050</v>
      </c>
      <c r="AM10" t="s">
        <v>53</v>
      </c>
      <c r="AN10" t="s">
        <v>53</v>
      </c>
      <c r="AO10" t="s">
        <v>53</v>
      </c>
      <c r="AP10" t="s">
        <v>63</v>
      </c>
      <c r="AQ10" t="s">
        <v>203</v>
      </c>
      <c r="AR10" t="s">
        <v>65</v>
      </c>
      <c r="AS10" t="s">
        <v>66</v>
      </c>
      <c r="AT10" t="s">
        <v>204</v>
      </c>
      <c r="AU10" t="s">
        <v>68</v>
      </c>
      <c r="AV10" t="s">
        <v>205</v>
      </c>
    </row>
    <row r="11" spans="1:48">
      <c r="A11" t="s">
        <v>206</v>
      </c>
      <c r="B11" t="s">
        <v>207</v>
      </c>
      <c r="C11" t="s">
        <v>208</v>
      </c>
      <c r="D11">
        <v>10</v>
      </c>
      <c r="E11" t="s">
        <v>531</v>
      </c>
      <c r="F11" t="s">
        <v>209</v>
      </c>
      <c r="G11">
        <v>2021</v>
      </c>
      <c r="H11" t="s">
        <v>210</v>
      </c>
      <c r="I11" t="s">
        <v>211</v>
      </c>
      <c r="J11" t="s">
        <v>212</v>
      </c>
      <c r="K11" t="s">
        <v>53</v>
      </c>
      <c r="L11">
        <v>423</v>
      </c>
      <c r="M11">
        <v>430</v>
      </c>
      <c r="N11">
        <v>7</v>
      </c>
      <c r="O11">
        <v>10</v>
      </c>
      <c r="P11" t="s">
        <v>213</v>
      </c>
      <c r="Q11" t="s">
        <v>214</v>
      </c>
      <c r="R11" t="s">
        <v>215</v>
      </c>
      <c r="S11" t="s">
        <v>216</v>
      </c>
      <c r="T11" s="1" t="s">
        <v>217</v>
      </c>
      <c r="U11" t="s">
        <v>218</v>
      </c>
      <c r="V11" t="s">
        <v>219</v>
      </c>
      <c r="W11" t="s">
        <v>53</v>
      </c>
      <c r="X11" t="s">
        <v>53</v>
      </c>
      <c r="Y11" t="s">
        <v>53</v>
      </c>
      <c r="Z11" t="s">
        <v>53</v>
      </c>
      <c r="AA11" t="s">
        <v>53</v>
      </c>
      <c r="AB11" t="s">
        <v>53</v>
      </c>
      <c r="AC11" t="s">
        <v>220</v>
      </c>
      <c r="AD11" t="s">
        <v>53</v>
      </c>
      <c r="AE11" t="s">
        <v>221</v>
      </c>
      <c r="AF11" t="s">
        <v>222</v>
      </c>
      <c r="AG11" t="s">
        <v>53</v>
      </c>
      <c r="AH11" t="s">
        <v>223</v>
      </c>
      <c r="AI11" t="s">
        <v>224</v>
      </c>
      <c r="AJ11" t="s">
        <v>225</v>
      </c>
      <c r="AK11">
        <v>172720</v>
      </c>
      <c r="AL11">
        <v>16821750</v>
      </c>
      <c r="AM11" t="s">
        <v>53</v>
      </c>
      <c r="AN11" t="s">
        <v>53</v>
      </c>
      <c r="AO11" t="s">
        <v>53</v>
      </c>
      <c r="AP11" t="s">
        <v>63</v>
      </c>
      <c r="AQ11" t="s">
        <v>226</v>
      </c>
      <c r="AR11" t="s">
        <v>112</v>
      </c>
      <c r="AS11" t="s">
        <v>66</v>
      </c>
      <c r="AT11" t="s">
        <v>67</v>
      </c>
      <c r="AU11" t="s">
        <v>68</v>
      </c>
      <c r="AV11" t="s">
        <v>227</v>
      </c>
    </row>
    <row r="12" spans="1:48">
      <c r="A12" t="s">
        <v>228</v>
      </c>
      <c r="B12" t="s">
        <v>229</v>
      </c>
      <c r="C12" t="s">
        <v>230</v>
      </c>
      <c r="D12">
        <v>11</v>
      </c>
      <c r="E12" t="s">
        <v>532</v>
      </c>
      <c r="F12" t="s">
        <v>231</v>
      </c>
      <c r="G12">
        <v>2022</v>
      </c>
      <c r="H12" t="s">
        <v>232</v>
      </c>
      <c r="I12" t="s">
        <v>233</v>
      </c>
      <c r="J12" t="s">
        <v>234</v>
      </c>
      <c r="K12" t="s">
        <v>235</v>
      </c>
      <c r="O12">
        <v>15</v>
      </c>
      <c r="P12" t="s">
        <v>236</v>
      </c>
      <c r="Q12" t="s">
        <v>237</v>
      </c>
      <c r="R12" t="s">
        <v>238</v>
      </c>
      <c r="S12" t="s">
        <v>239</v>
      </c>
      <c r="T12" s="1" t="s">
        <v>240</v>
      </c>
      <c r="U12" t="s">
        <v>241</v>
      </c>
      <c r="V12" t="s">
        <v>53</v>
      </c>
      <c r="W12" t="s">
        <v>53</v>
      </c>
      <c r="X12" t="s">
        <v>53</v>
      </c>
      <c r="Y12" t="s">
        <v>53</v>
      </c>
      <c r="Z12" t="s">
        <v>53</v>
      </c>
      <c r="AA12" t="s">
        <v>242</v>
      </c>
      <c r="AB12" t="s">
        <v>243</v>
      </c>
      <c r="AC12" t="s">
        <v>244</v>
      </c>
      <c r="AD12" t="s">
        <v>245</v>
      </c>
      <c r="AE12" t="s">
        <v>53</v>
      </c>
      <c r="AF12" t="s">
        <v>246</v>
      </c>
      <c r="AG12" t="s">
        <v>53</v>
      </c>
      <c r="AH12" t="s">
        <v>53</v>
      </c>
      <c r="AI12" t="s">
        <v>53</v>
      </c>
      <c r="AJ12" t="s">
        <v>53</v>
      </c>
      <c r="AL12">
        <v>20755309</v>
      </c>
      <c r="AM12" t="s">
        <v>53</v>
      </c>
      <c r="AN12" t="s">
        <v>53</v>
      </c>
      <c r="AO12" t="s">
        <v>53</v>
      </c>
      <c r="AP12" t="s">
        <v>63</v>
      </c>
      <c r="AQ12" t="s">
        <v>232</v>
      </c>
      <c r="AR12" t="s">
        <v>65</v>
      </c>
      <c r="AS12" t="s">
        <v>66</v>
      </c>
      <c r="AT12" t="s">
        <v>67</v>
      </c>
      <c r="AU12" t="s">
        <v>68</v>
      </c>
      <c r="AV12" t="s">
        <v>247</v>
      </c>
    </row>
    <row r="13" spans="1:48">
      <c r="A13" t="s">
        <v>248</v>
      </c>
      <c r="B13" t="s">
        <v>249</v>
      </c>
      <c r="C13" t="s">
        <v>250</v>
      </c>
      <c r="D13">
        <v>12</v>
      </c>
      <c r="E13" t="s">
        <v>533</v>
      </c>
      <c r="F13" t="s">
        <v>251</v>
      </c>
      <c r="G13">
        <v>2024</v>
      </c>
      <c r="H13" t="s">
        <v>252</v>
      </c>
      <c r="I13" t="s">
        <v>253</v>
      </c>
      <c r="J13" t="s">
        <v>233</v>
      </c>
      <c r="K13" t="s">
        <v>254</v>
      </c>
      <c r="O13">
        <v>0</v>
      </c>
      <c r="P13" t="s">
        <v>255</v>
      </c>
      <c r="Q13" t="s">
        <v>256</v>
      </c>
      <c r="R13" t="s">
        <v>257</v>
      </c>
      <c r="S13" t="s">
        <v>258</v>
      </c>
      <c r="T13" s="1" t="s">
        <v>259</v>
      </c>
      <c r="U13" t="s">
        <v>260</v>
      </c>
      <c r="V13" t="s">
        <v>53</v>
      </c>
      <c r="W13" t="s">
        <v>53</v>
      </c>
      <c r="X13" t="s">
        <v>53</v>
      </c>
      <c r="Y13" t="s">
        <v>53</v>
      </c>
      <c r="Z13" t="s">
        <v>53</v>
      </c>
      <c r="AA13" t="s">
        <v>261</v>
      </c>
      <c r="AB13" t="s">
        <v>262</v>
      </c>
      <c r="AC13" t="s">
        <v>263</v>
      </c>
      <c r="AD13" t="s">
        <v>264</v>
      </c>
      <c r="AE13" t="s">
        <v>53</v>
      </c>
      <c r="AF13" t="s">
        <v>132</v>
      </c>
      <c r="AG13" t="s">
        <v>53</v>
      </c>
      <c r="AH13" t="s">
        <v>53</v>
      </c>
      <c r="AI13" t="s">
        <v>53</v>
      </c>
      <c r="AJ13" t="s">
        <v>53</v>
      </c>
      <c r="AL13">
        <v>24058440</v>
      </c>
      <c r="AM13" t="s">
        <v>53</v>
      </c>
      <c r="AN13" t="s">
        <v>53</v>
      </c>
      <c r="AO13" t="s">
        <v>53</v>
      </c>
      <c r="AP13" t="s">
        <v>63</v>
      </c>
      <c r="AQ13" t="s">
        <v>252</v>
      </c>
      <c r="AR13" t="s">
        <v>65</v>
      </c>
      <c r="AS13" t="s">
        <v>66</v>
      </c>
      <c r="AT13" t="s">
        <v>67</v>
      </c>
      <c r="AU13" t="s">
        <v>68</v>
      </c>
      <c r="AV13" t="s">
        <v>265</v>
      </c>
    </row>
    <row r="14" spans="1:48">
      <c r="A14" t="s">
        <v>266</v>
      </c>
      <c r="B14" t="s">
        <v>267</v>
      </c>
      <c r="C14" t="s">
        <v>268</v>
      </c>
      <c r="D14">
        <v>13</v>
      </c>
      <c r="E14" t="s">
        <v>534</v>
      </c>
      <c r="F14" t="s">
        <v>269</v>
      </c>
      <c r="G14">
        <v>2020</v>
      </c>
      <c r="H14" t="s">
        <v>270</v>
      </c>
      <c r="I14" t="s">
        <v>271</v>
      </c>
      <c r="J14" t="s">
        <v>53</v>
      </c>
      <c r="K14" t="s">
        <v>53</v>
      </c>
      <c r="L14">
        <v>409</v>
      </c>
      <c r="M14">
        <v>417</v>
      </c>
      <c r="N14">
        <v>8</v>
      </c>
      <c r="O14">
        <v>3</v>
      </c>
      <c r="P14" t="s">
        <v>272</v>
      </c>
      <c r="Q14" t="s">
        <v>273</v>
      </c>
      <c r="R14" t="s">
        <v>274</v>
      </c>
      <c r="S14" t="s">
        <v>275</v>
      </c>
      <c r="T14" s="1" t="s">
        <v>276</v>
      </c>
      <c r="U14" t="s">
        <v>277</v>
      </c>
      <c r="V14" t="s">
        <v>53</v>
      </c>
      <c r="W14" t="s">
        <v>53</v>
      </c>
      <c r="X14" t="s">
        <v>53</v>
      </c>
      <c r="Y14" t="s">
        <v>53</v>
      </c>
      <c r="Z14" t="s">
        <v>53</v>
      </c>
      <c r="AA14" t="s">
        <v>53</v>
      </c>
      <c r="AB14" t="s">
        <v>53</v>
      </c>
      <c r="AC14" t="s">
        <v>278</v>
      </c>
      <c r="AD14" t="s">
        <v>279</v>
      </c>
      <c r="AE14" t="s">
        <v>53</v>
      </c>
      <c r="AF14" t="s">
        <v>76</v>
      </c>
      <c r="AG14" t="s">
        <v>53</v>
      </c>
      <c r="AH14" t="s">
        <v>53</v>
      </c>
      <c r="AI14" t="s">
        <v>53</v>
      </c>
      <c r="AJ14" t="s">
        <v>53</v>
      </c>
      <c r="AL14">
        <v>21984182</v>
      </c>
      <c r="AM14" t="s">
        <v>53</v>
      </c>
      <c r="AN14" t="s">
        <v>53</v>
      </c>
      <c r="AO14" t="s">
        <v>53</v>
      </c>
      <c r="AP14" t="s">
        <v>63</v>
      </c>
      <c r="AQ14" t="s">
        <v>280</v>
      </c>
      <c r="AR14" t="s">
        <v>281</v>
      </c>
      <c r="AS14" t="s">
        <v>66</v>
      </c>
      <c r="AT14" t="s">
        <v>53</v>
      </c>
      <c r="AU14" t="s">
        <v>68</v>
      </c>
      <c r="AV14" t="s">
        <v>282</v>
      </c>
    </row>
    <row r="15" spans="1:48">
      <c r="A15" t="s">
        <v>283</v>
      </c>
      <c r="B15" t="s">
        <v>284</v>
      </c>
      <c r="C15" t="s">
        <v>285</v>
      </c>
      <c r="D15">
        <v>14</v>
      </c>
      <c r="E15" t="s">
        <v>535</v>
      </c>
      <c r="F15" t="s">
        <v>286</v>
      </c>
      <c r="G15">
        <v>2019</v>
      </c>
      <c r="H15" t="s">
        <v>98</v>
      </c>
      <c r="I15" t="s">
        <v>287</v>
      </c>
      <c r="J15" t="s">
        <v>52</v>
      </c>
      <c r="K15" t="s">
        <v>288</v>
      </c>
      <c r="O15">
        <v>3</v>
      </c>
      <c r="P15" t="s">
        <v>289</v>
      </c>
      <c r="Q15" t="s">
        <v>290</v>
      </c>
      <c r="R15" t="s">
        <v>291</v>
      </c>
      <c r="S15" t="s">
        <v>292</v>
      </c>
      <c r="T15" s="1" t="s">
        <v>293</v>
      </c>
      <c r="U15" t="s">
        <v>294</v>
      </c>
      <c r="V15" t="s">
        <v>295</v>
      </c>
      <c r="W15" t="s">
        <v>53</v>
      </c>
      <c r="X15" t="s">
        <v>53</v>
      </c>
      <c r="Y15" t="s">
        <v>53</v>
      </c>
      <c r="Z15" t="s">
        <v>53</v>
      </c>
      <c r="AA15" t="s">
        <v>296</v>
      </c>
      <c r="AB15" t="s">
        <v>297</v>
      </c>
      <c r="AC15" t="s">
        <v>298</v>
      </c>
      <c r="AD15" t="s">
        <v>53</v>
      </c>
      <c r="AE15" t="s">
        <v>53</v>
      </c>
      <c r="AF15" t="s">
        <v>299</v>
      </c>
      <c r="AG15" t="s">
        <v>53</v>
      </c>
      <c r="AH15" t="s">
        <v>300</v>
      </c>
      <c r="AI15" t="s">
        <v>301</v>
      </c>
      <c r="AJ15" t="s">
        <v>302</v>
      </c>
      <c r="AK15">
        <v>150982</v>
      </c>
      <c r="AL15">
        <v>17551307</v>
      </c>
      <c r="AM15" t="s">
        <v>53</v>
      </c>
      <c r="AN15" t="s">
        <v>53</v>
      </c>
      <c r="AO15" t="s">
        <v>53</v>
      </c>
      <c r="AP15" t="s">
        <v>63</v>
      </c>
      <c r="AQ15" t="s">
        <v>111</v>
      </c>
      <c r="AR15" t="s">
        <v>112</v>
      </c>
      <c r="AS15" t="s">
        <v>66</v>
      </c>
      <c r="AT15" t="s">
        <v>67</v>
      </c>
      <c r="AU15" t="s">
        <v>68</v>
      </c>
      <c r="AV15" t="s">
        <v>303</v>
      </c>
    </row>
    <row r="16" spans="1:48">
      <c r="A16" t="s">
        <v>304</v>
      </c>
      <c r="B16" t="s">
        <v>305</v>
      </c>
      <c r="C16" t="s">
        <v>306</v>
      </c>
      <c r="D16">
        <v>15</v>
      </c>
      <c r="E16" t="s">
        <v>536</v>
      </c>
      <c r="F16" t="s">
        <v>307</v>
      </c>
      <c r="G16">
        <v>2016</v>
      </c>
      <c r="H16" t="s">
        <v>308</v>
      </c>
      <c r="I16" t="s">
        <v>51</v>
      </c>
      <c r="J16" t="s">
        <v>234</v>
      </c>
      <c r="K16" t="s">
        <v>53</v>
      </c>
      <c r="L16">
        <v>513</v>
      </c>
      <c r="M16">
        <v>527</v>
      </c>
      <c r="N16">
        <v>14</v>
      </c>
      <c r="O16">
        <v>52</v>
      </c>
      <c r="P16" t="s">
        <v>309</v>
      </c>
      <c r="Q16" t="s">
        <v>310</v>
      </c>
      <c r="R16" t="s">
        <v>311</v>
      </c>
      <c r="S16" t="s">
        <v>312</v>
      </c>
      <c r="T16" s="1" t="s">
        <v>313</v>
      </c>
      <c r="U16" t="s">
        <v>314</v>
      </c>
      <c r="V16" t="s">
        <v>315</v>
      </c>
      <c r="W16" t="s">
        <v>53</v>
      </c>
      <c r="X16" t="s">
        <v>53</v>
      </c>
      <c r="Y16" t="s">
        <v>53</v>
      </c>
      <c r="Z16" t="s">
        <v>53</v>
      </c>
      <c r="AA16" t="s">
        <v>53</v>
      </c>
      <c r="AB16" t="s">
        <v>53</v>
      </c>
      <c r="AC16" t="s">
        <v>316</v>
      </c>
      <c r="AD16" t="s">
        <v>317</v>
      </c>
      <c r="AE16" t="s">
        <v>53</v>
      </c>
      <c r="AF16" t="s">
        <v>318</v>
      </c>
      <c r="AG16" t="s">
        <v>53</v>
      </c>
      <c r="AH16" t="s">
        <v>53</v>
      </c>
      <c r="AI16" t="s">
        <v>53</v>
      </c>
      <c r="AJ16" t="s">
        <v>53</v>
      </c>
      <c r="AL16">
        <v>19963599</v>
      </c>
      <c r="AM16" t="s">
        <v>53</v>
      </c>
      <c r="AN16" t="s">
        <v>53</v>
      </c>
      <c r="AO16" t="s">
        <v>53</v>
      </c>
      <c r="AP16" t="s">
        <v>63</v>
      </c>
      <c r="AQ16" t="s">
        <v>319</v>
      </c>
      <c r="AR16" t="s">
        <v>65</v>
      </c>
      <c r="AS16" t="s">
        <v>66</v>
      </c>
      <c r="AT16" t="s">
        <v>53</v>
      </c>
      <c r="AU16" t="s">
        <v>68</v>
      </c>
      <c r="AV16" t="s">
        <v>320</v>
      </c>
    </row>
    <row r="17" spans="1:48">
      <c r="A17" t="s">
        <v>321</v>
      </c>
      <c r="B17" t="s">
        <v>322</v>
      </c>
      <c r="C17" t="s">
        <v>323</v>
      </c>
      <c r="D17">
        <v>16</v>
      </c>
      <c r="E17" t="s">
        <v>537</v>
      </c>
      <c r="F17" t="s">
        <v>324</v>
      </c>
      <c r="G17">
        <v>2022</v>
      </c>
      <c r="H17" t="s">
        <v>325</v>
      </c>
      <c r="I17" t="s">
        <v>326</v>
      </c>
      <c r="J17" t="s">
        <v>253</v>
      </c>
      <c r="K17" t="s">
        <v>327</v>
      </c>
      <c r="O17">
        <v>16</v>
      </c>
      <c r="P17" t="s">
        <v>328</v>
      </c>
      <c r="Q17" t="s">
        <v>329</v>
      </c>
      <c r="R17" t="s">
        <v>330</v>
      </c>
      <c r="S17" t="s">
        <v>331</v>
      </c>
      <c r="T17" s="1" t="s">
        <v>332</v>
      </c>
      <c r="U17" t="s">
        <v>333</v>
      </c>
      <c r="V17" t="s">
        <v>334</v>
      </c>
      <c r="W17" t="s">
        <v>53</v>
      </c>
      <c r="X17" t="s">
        <v>53</v>
      </c>
      <c r="Y17" t="s">
        <v>53</v>
      </c>
      <c r="Z17" t="s">
        <v>53</v>
      </c>
      <c r="AA17" t="s">
        <v>335</v>
      </c>
      <c r="AB17" t="s">
        <v>336</v>
      </c>
      <c r="AC17" t="s">
        <v>337</v>
      </c>
      <c r="AD17" t="s">
        <v>338</v>
      </c>
      <c r="AE17" t="s">
        <v>53</v>
      </c>
      <c r="AF17" t="s">
        <v>246</v>
      </c>
      <c r="AG17" t="s">
        <v>53</v>
      </c>
      <c r="AH17" t="s">
        <v>53</v>
      </c>
      <c r="AI17" t="s">
        <v>53</v>
      </c>
      <c r="AJ17" t="s">
        <v>53</v>
      </c>
      <c r="AL17">
        <v>19961073</v>
      </c>
      <c r="AM17" t="s">
        <v>53</v>
      </c>
      <c r="AN17" t="s">
        <v>53</v>
      </c>
      <c r="AO17" t="s">
        <v>53</v>
      </c>
      <c r="AP17" t="s">
        <v>63</v>
      </c>
      <c r="AQ17" t="s">
        <v>325</v>
      </c>
      <c r="AR17" t="s">
        <v>65</v>
      </c>
      <c r="AS17" t="s">
        <v>66</v>
      </c>
      <c r="AT17" t="s">
        <v>67</v>
      </c>
      <c r="AU17" t="s">
        <v>68</v>
      </c>
      <c r="AV17" t="s">
        <v>339</v>
      </c>
    </row>
    <row r="18" spans="1:48">
      <c r="A18" t="s">
        <v>340</v>
      </c>
      <c r="B18" t="s">
        <v>341</v>
      </c>
      <c r="C18" t="s">
        <v>342</v>
      </c>
      <c r="D18">
        <v>17</v>
      </c>
      <c r="E18" t="s">
        <v>538</v>
      </c>
      <c r="F18" s="2" t="s">
        <v>343</v>
      </c>
      <c r="G18">
        <v>2023</v>
      </c>
      <c r="H18" t="s">
        <v>344</v>
      </c>
      <c r="I18" t="s">
        <v>53</v>
      </c>
      <c r="J18" t="s">
        <v>53</v>
      </c>
      <c r="K18" t="s">
        <v>53</v>
      </c>
      <c r="O18">
        <v>0</v>
      </c>
      <c r="P18" t="s">
        <v>345</v>
      </c>
      <c r="Q18" t="s">
        <v>346</v>
      </c>
      <c r="R18" t="s">
        <v>347</v>
      </c>
      <c r="S18" t="s">
        <v>348</v>
      </c>
      <c r="T18" s="1" t="s">
        <v>349</v>
      </c>
      <c r="U18" t="s">
        <v>350</v>
      </c>
      <c r="V18" t="s">
        <v>351</v>
      </c>
      <c r="W18" t="s">
        <v>53</v>
      </c>
      <c r="X18" t="s">
        <v>53</v>
      </c>
      <c r="Y18" t="s">
        <v>53</v>
      </c>
      <c r="Z18" t="s">
        <v>53</v>
      </c>
      <c r="AA18" t="s">
        <v>352</v>
      </c>
      <c r="AB18" t="s">
        <v>353</v>
      </c>
      <c r="AC18" t="s">
        <v>354</v>
      </c>
      <c r="AD18" t="s">
        <v>355</v>
      </c>
      <c r="AE18" t="s">
        <v>53</v>
      </c>
      <c r="AF18" t="s">
        <v>356</v>
      </c>
      <c r="AG18" t="s">
        <v>357</v>
      </c>
      <c r="AH18" t="s">
        <v>358</v>
      </c>
      <c r="AI18" t="s">
        <v>359</v>
      </c>
      <c r="AJ18" t="s">
        <v>360</v>
      </c>
      <c r="AK18">
        <v>197720</v>
      </c>
      <c r="AM18" t="s">
        <v>361</v>
      </c>
      <c r="AN18" t="s">
        <v>53</v>
      </c>
      <c r="AO18" t="s">
        <v>53</v>
      </c>
      <c r="AP18" t="s">
        <v>63</v>
      </c>
      <c r="AQ18" t="s">
        <v>362</v>
      </c>
      <c r="AR18" t="s">
        <v>112</v>
      </c>
      <c r="AS18" t="s">
        <v>66</v>
      </c>
      <c r="AT18" t="s">
        <v>53</v>
      </c>
      <c r="AU18" t="s">
        <v>68</v>
      </c>
      <c r="AV18" t="s">
        <v>363</v>
      </c>
    </row>
    <row r="19" spans="1:48">
      <c r="A19" t="s">
        <v>53</v>
      </c>
      <c r="B19" t="s">
        <v>53</v>
      </c>
      <c r="C19" t="s">
        <v>53</v>
      </c>
      <c r="D19">
        <v>18</v>
      </c>
      <c r="E19" t="s">
        <v>539</v>
      </c>
      <c r="F19" s="2" t="s">
        <v>364</v>
      </c>
      <c r="G19">
        <v>2024</v>
      </c>
      <c r="H19" t="s">
        <v>175</v>
      </c>
      <c r="I19" t="s">
        <v>365</v>
      </c>
      <c r="J19" t="s">
        <v>53</v>
      </c>
      <c r="K19" t="s">
        <v>53</v>
      </c>
      <c r="N19">
        <v>814</v>
      </c>
      <c r="O19">
        <v>0</v>
      </c>
      <c r="P19" t="s">
        <v>53</v>
      </c>
      <c r="Q19" t="s">
        <v>366</v>
      </c>
      <c r="R19" t="s">
        <v>53</v>
      </c>
      <c r="S19" t="s">
        <v>53</v>
      </c>
      <c r="T19" s="1" t="s">
        <v>367</v>
      </c>
      <c r="U19" t="s">
        <v>53</v>
      </c>
      <c r="V19" t="s">
        <v>53</v>
      </c>
      <c r="W19" t="s">
        <v>53</v>
      </c>
      <c r="X19" t="s">
        <v>53</v>
      </c>
      <c r="Y19" t="s">
        <v>53</v>
      </c>
      <c r="Z19" t="s">
        <v>53</v>
      </c>
      <c r="AA19" t="s">
        <v>53</v>
      </c>
      <c r="AB19" t="s">
        <v>53</v>
      </c>
      <c r="AC19" t="s">
        <v>53</v>
      </c>
      <c r="AD19" t="s">
        <v>53</v>
      </c>
      <c r="AE19" t="s">
        <v>368</v>
      </c>
      <c r="AF19" t="s">
        <v>76</v>
      </c>
      <c r="AG19" t="s">
        <v>53</v>
      </c>
      <c r="AH19" t="s">
        <v>364</v>
      </c>
      <c r="AI19" t="s">
        <v>369</v>
      </c>
      <c r="AJ19" t="s">
        <v>370</v>
      </c>
      <c r="AK19">
        <v>309319</v>
      </c>
      <c r="AL19">
        <v>21903018</v>
      </c>
      <c r="AM19" t="s">
        <v>371</v>
      </c>
      <c r="AN19" t="s">
        <v>53</v>
      </c>
      <c r="AO19" t="s">
        <v>53</v>
      </c>
      <c r="AP19" t="s">
        <v>63</v>
      </c>
      <c r="AQ19" t="s">
        <v>183</v>
      </c>
      <c r="AR19" t="s">
        <v>81</v>
      </c>
      <c r="AS19" t="s">
        <v>66</v>
      </c>
      <c r="AT19" t="s">
        <v>53</v>
      </c>
      <c r="AU19" t="s">
        <v>68</v>
      </c>
      <c r="AV19" t="s">
        <v>372</v>
      </c>
    </row>
    <row r="20" spans="1:48">
      <c r="A20" t="s">
        <v>373</v>
      </c>
      <c r="B20" t="s">
        <v>374</v>
      </c>
      <c r="C20" t="s">
        <v>375</v>
      </c>
      <c r="D20">
        <v>19</v>
      </c>
      <c r="E20" t="s">
        <v>540</v>
      </c>
      <c r="F20" t="s">
        <v>376</v>
      </c>
      <c r="G20">
        <v>2021</v>
      </c>
      <c r="H20" t="s">
        <v>377</v>
      </c>
      <c r="I20" t="s">
        <v>378</v>
      </c>
      <c r="J20" t="s">
        <v>52</v>
      </c>
      <c r="K20" t="s">
        <v>53</v>
      </c>
      <c r="L20">
        <v>5</v>
      </c>
      <c r="M20">
        <v>19</v>
      </c>
      <c r="N20">
        <v>14</v>
      </c>
      <c r="O20">
        <v>28</v>
      </c>
      <c r="P20" t="s">
        <v>379</v>
      </c>
      <c r="Q20" t="s">
        <v>380</v>
      </c>
      <c r="R20" t="s">
        <v>381</v>
      </c>
      <c r="S20" t="s">
        <v>382</v>
      </c>
      <c r="T20" s="1" t="s">
        <v>383</v>
      </c>
      <c r="U20" t="s">
        <v>384</v>
      </c>
      <c r="V20" t="s">
        <v>385</v>
      </c>
      <c r="W20" t="s">
        <v>53</v>
      </c>
      <c r="X20" t="s">
        <v>53</v>
      </c>
      <c r="Y20" t="s">
        <v>53</v>
      </c>
      <c r="Z20" t="s">
        <v>53</v>
      </c>
      <c r="AA20" t="s">
        <v>53</v>
      </c>
      <c r="AB20" t="s">
        <v>53</v>
      </c>
      <c r="AC20" t="s">
        <v>386</v>
      </c>
      <c r="AD20" t="s">
        <v>387</v>
      </c>
      <c r="AE20" t="s">
        <v>53</v>
      </c>
      <c r="AF20" t="s">
        <v>388</v>
      </c>
      <c r="AG20" t="s">
        <v>53</v>
      </c>
      <c r="AH20" t="s">
        <v>53</v>
      </c>
      <c r="AI20" t="s">
        <v>53</v>
      </c>
      <c r="AJ20" t="s">
        <v>53</v>
      </c>
      <c r="AL20">
        <v>23984708</v>
      </c>
      <c r="AM20" t="s">
        <v>53</v>
      </c>
      <c r="AN20" t="s">
        <v>53</v>
      </c>
      <c r="AO20" t="s">
        <v>53</v>
      </c>
      <c r="AP20" t="s">
        <v>63</v>
      </c>
      <c r="AQ20" t="s">
        <v>389</v>
      </c>
      <c r="AR20" t="s">
        <v>390</v>
      </c>
      <c r="AS20" t="s">
        <v>66</v>
      </c>
      <c r="AT20" t="s">
        <v>204</v>
      </c>
      <c r="AU20" t="s">
        <v>68</v>
      </c>
      <c r="AV20" t="s">
        <v>391</v>
      </c>
    </row>
    <row r="21" spans="1:48">
      <c r="A21" t="s">
        <v>392</v>
      </c>
      <c r="B21" t="s">
        <v>393</v>
      </c>
      <c r="C21" t="s">
        <v>394</v>
      </c>
      <c r="D21">
        <v>20</v>
      </c>
      <c r="E21" t="s">
        <v>541</v>
      </c>
      <c r="F21" s="2" t="s">
        <v>395</v>
      </c>
      <c r="G21">
        <v>2023</v>
      </c>
      <c r="H21" t="s">
        <v>396</v>
      </c>
      <c r="I21" t="s">
        <v>53</v>
      </c>
      <c r="J21" t="s">
        <v>53</v>
      </c>
      <c r="K21" t="s">
        <v>53</v>
      </c>
      <c r="L21">
        <v>234</v>
      </c>
      <c r="M21">
        <v>242</v>
      </c>
      <c r="N21">
        <v>8</v>
      </c>
      <c r="O21">
        <v>0</v>
      </c>
      <c r="P21" t="s">
        <v>53</v>
      </c>
      <c r="Q21" t="s">
        <v>397</v>
      </c>
      <c r="R21" t="s">
        <v>398</v>
      </c>
      <c r="S21" t="s">
        <v>399</v>
      </c>
      <c r="T21" s="1" t="s">
        <v>400</v>
      </c>
      <c r="U21" t="s">
        <v>401</v>
      </c>
      <c r="V21" t="s">
        <v>53</v>
      </c>
      <c r="W21" t="s">
        <v>53</v>
      </c>
      <c r="X21" t="s">
        <v>53</v>
      </c>
      <c r="Y21" t="s">
        <v>53</v>
      </c>
      <c r="Z21" t="s">
        <v>53</v>
      </c>
      <c r="AA21" t="s">
        <v>402</v>
      </c>
      <c r="AB21" t="s">
        <v>403</v>
      </c>
      <c r="AC21" t="s">
        <v>404</v>
      </c>
      <c r="AD21" t="s">
        <v>405</v>
      </c>
      <c r="AE21" t="s">
        <v>53</v>
      </c>
      <c r="AF21" t="s">
        <v>406</v>
      </c>
      <c r="AG21" t="s">
        <v>407</v>
      </c>
      <c r="AH21" t="s">
        <v>408</v>
      </c>
      <c r="AI21" t="s">
        <v>409</v>
      </c>
      <c r="AJ21" t="s">
        <v>410</v>
      </c>
      <c r="AK21">
        <v>199582</v>
      </c>
      <c r="AL21">
        <v>26522926</v>
      </c>
      <c r="AM21" t="s">
        <v>53</v>
      </c>
      <c r="AN21" t="s">
        <v>53</v>
      </c>
      <c r="AO21" t="s">
        <v>53</v>
      </c>
      <c r="AP21" t="s">
        <v>63</v>
      </c>
      <c r="AQ21" t="s">
        <v>411</v>
      </c>
      <c r="AR21" t="s">
        <v>112</v>
      </c>
      <c r="AS21" t="s">
        <v>66</v>
      </c>
      <c r="AT21" t="s">
        <v>53</v>
      </c>
      <c r="AU21" t="s">
        <v>68</v>
      </c>
      <c r="AV21" t="s">
        <v>412</v>
      </c>
    </row>
    <row r="22" spans="1:48">
      <c r="A22" t="s">
        <v>413</v>
      </c>
      <c r="B22" t="s">
        <v>414</v>
      </c>
      <c r="C22" t="s">
        <v>415</v>
      </c>
      <c r="D22">
        <v>21</v>
      </c>
      <c r="E22" t="s">
        <v>542</v>
      </c>
      <c r="F22" t="s">
        <v>416</v>
      </c>
      <c r="G22">
        <v>2023</v>
      </c>
      <c r="H22" t="s">
        <v>417</v>
      </c>
      <c r="I22" t="s">
        <v>53</v>
      </c>
      <c r="J22" t="s">
        <v>53</v>
      </c>
      <c r="K22" t="s">
        <v>53</v>
      </c>
      <c r="O22">
        <v>1</v>
      </c>
      <c r="P22" t="s">
        <v>418</v>
      </c>
      <c r="Q22" t="s">
        <v>419</v>
      </c>
      <c r="R22" t="s">
        <v>420</v>
      </c>
      <c r="S22" t="s">
        <v>421</v>
      </c>
      <c r="T22" s="1" t="s">
        <v>422</v>
      </c>
      <c r="U22" t="s">
        <v>423</v>
      </c>
      <c r="V22" t="s">
        <v>424</v>
      </c>
      <c r="W22" t="s">
        <v>53</v>
      </c>
      <c r="X22" t="s">
        <v>53</v>
      </c>
      <c r="Y22" t="s">
        <v>53</v>
      </c>
      <c r="Z22" t="s">
        <v>53</v>
      </c>
      <c r="AA22" t="s">
        <v>425</v>
      </c>
      <c r="AB22" t="s">
        <v>426</v>
      </c>
      <c r="AC22" t="s">
        <v>427</v>
      </c>
      <c r="AD22" t="s">
        <v>428</v>
      </c>
      <c r="AE22" t="s">
        <v>53</v>
      </c>
      <c r="AF22" t="s">
        <v>429</v>
      </c>
      <c r="AG22" t="s">
        <v>53</v>
      </c>
      <c r="AH22" t="s">
        <v>53</v>
      </c>
      <c r="AI22" t="s">
        <v>53</v>
      </c>
      <c r="AJ22" t="s">
        <v>53</v>
      </c>
      <c r="AL22">
        <v>20466099</v>
      </c>
      <c r="AM22" t="s">
        <v>53</v>
      </c>
      <c r="AN22" t="s">
        <v>53</v>
      </c>
      <c r="AO22" t="s">
        <v>53</v>
      </c>
      <c r="AP22" t="s">
        <v>63</v>
      </c>
      <c r="AQ22" t="s">
        <v>430</v>
      </c>
      <c r="AR22" t="s">
        <v>65</v>
      </c>
      <c r="AS22" t="s">
        <v>431</v>
      </c>
      <c r="AT22" t="s">
        <v>53</v>
      </c>
      <c r="AU22" t="s">
        <v>68</v>
      </c>
      <c r="AV22" t="s">
        <v>432</v>
      </c>
    </row>
    <row r="23" spans="1:48">
      <c r="A23" t="s">
        <v>433</v>
      </c>
      <c r="B23" t="s">
        <v>434</v>
      </c>
      <c r="C23" t="s">
        <v>435</v>
      </c>
      <c r="D23">
        <v>22</v>
      </c>
      <c r="E23" t="s">
        <v>543</v>
      </c>
      <c r="F23" t="s">
        <v>436</v>
      </c>
      <c r="G23">
        <v>2015</v>
      </c>
      <c r="H23" t="s">
        <v>437</v>
      </c>
      <c r="I23" t="s">
        <v>438</v>
      </c>
      <c r="J23" t="s">
        <v>53</v>
      </c>
      <c r="K23" t="s">
        <v>53</v>
      </c>
      <c r="L23">
        <v>1104</v>
      </c>
      <c r="M23">
        <v>1111</v>
      </c>
      <c r="N23">
        <v>7</v>
      </c>
      <c r="O23">
        <v>156</v>
      </c>
      <c r="P23" t="s">
        <v>439</v>
      </c>
      <c r="Q23" t="s">
        <v>440</v>
      </c>
      <c r="R23" t="s">
        <v>441</v>
      </c>
      <c r="S23" t="s">
        <v>442</v>
      </c>
      <c r="T23" s="1" t="s">
        <v>443</v>
      </c>
      <c r="U23" t="s">
        <v>444</v>
      </c>
      <c r="V23" t="s">
        <v>445</v>
      </c>
      <c r="W23" t="s">
        <v>53</v>
      </c>
      <c r="X23" t="s">
        <v>53</v>
      </c>
      <c r="Y23" t="s">
        <v>53</v>
      </c>
      <c r="Z23" t="s">
        <v>53</v>
      </c>
      <c r="AA23" t="s">
        <v>53</v>
      </c>
      <c r="AB23" t="s">
        <v>53</v>
      </c>
      <c r="AC23" t="s">
        <v>446</v>
      </c>
      <c r="AD23" t="s">
        <v>447</v>
      </c>
      <c r="AE23" t="s">
        <v>448</v>
      </c>
      <c r="AF23" t="s">
        <v>132</v>
      </c>
      <c r="AG23" t="s">
        <v>449</v>
      </c>
      <c r="AH23" t="s">
        <v>450</v>
      </c>
      <c r="AI23" t="s">
        <v>451</v>
      </c>
      <c r="AJ23" t="s">
        <v>452</v>
      </c>
      <c r="AL23">
        <v>18777058</v>
      </c>
      <c r="AM23" t="s">
        <v>53</v>
      </c>
      <c r="AN23" t="s">
        <v>53</v>
      </c>
      <c r="AO23" t="s">
        <v>53</v>
      </c>
      <c r="AP23" t="s">
        <v>63</v>
      </c>
      <c r="AQ23" t="s">
        <v>453</v>
      </c>
      <c r="AR23" t="s">
        <v>112</v>
      </c>
      <c r="AS23" t="s">
        <v>66</v>
      </c>
      <c r="AT23" t="s">
        <v>67</v>
      </c>
      <c r="AU23" t="s">
        <v>68</v>
      </c>
      <c r="AV23" t="s">
        <v>454</v>
      </c>
    </row>
    <row r="24" spans="1:48">
      <c r="A24" t="s">
        <v>455</v>
      </c>
      <c r="B24" t="s">
        <v>456</v>
      </c>
      <c r="C24" t="s">
        <v>457</v>
      </c>
      <c r="D24">
        <v>23</v>
      </c>
      <c r="E24" t="s">
        <v>544</v>
      </c>
      <c r="F24" t="s">
        <v>458</v>
      </c>
      <c r="G24">
        <v>2023</v>
      </c>
      <c r="H24" t="s">
        <v>459</v>
      </c>
      <c r="I24" t="s">
        <v>460</v>
      </c>
      <c r="J24" t="s">
        <v>461</v>
      </c>
      <c r="K24" t="s">
        <v>53</v>
      </c>
      <c r="L24">
        <v>1082</v>
      </c>
      <c r="M24">
        <v>1094</v>
      </c>
      <c r="N24">
        <v>12</v>
      </c>
      <c r="O24">
        <v>0</v>
      </c>
      <c r="P24" t="s">
        <v>462</v>
      </c>
      <c r="Q24" t="s">
        <v>463</v>
      </c>
      <c r="R24" t="s">
        <v>464</v>
      </c>
      <c r="S24" t="s">
        <v>465</v>
      </c>
      <c r="T24" s="1" t="s">
        <v>466</v>
      </c>
      <c r="U24" t="s">
        <v>467</v>
      </c>
      <c r="V24" t="s">
        <v>468</v>
      </c>
      <c r="W24" t="s">
        <v>53</v>
      </c>
      <c r="X24" t="s">
        <v>53</v>
      </c>
      <c r="Y24" t="s">
        <v>53</v>
      </c>
      <c r="Z24" t="s">
        <v>53</v>
      </c>
      <c r="AA24" t="s">
        <v>53</v>
      </c>
      <c r="AB24" t="s">
        <v>53</v>
      </c>
      <c r="AC24" t="s">
        <v>469</v>
      </c>
      <c r="AD24" t="s">
        <v>470</v>
      </c>
      <c r="AE24" t="s">
        <v>53</v>
      </c>
      <c r="AF24" t="s">
        <v>471</v>
      </c>
      <c r="AG24" t="s">
        <v>53</v>
      </c>
      <c r="AH24" t="s">
        <v>53</v>
      </c>
      <c r="AI24" t="s">
        <v>53</v>
      </c>
      <c r="AJ24" t="s">
        <v>53</v>
      </c>
      <c r="AL24">
        <v>21471762</v>
      </c>
      <c r="AM24" t="s">
        <v>53</v>
      </c>
      <c r="AN24" t="s">
        <v>53</v>
      </c>
      <c r="AO24" t="s">
        <v>53</v>
      </c>
      <c r="AP24" t="s">
        <v>63</v>
      </c>
      <c r="AQ24" t="s">
        <v>472</v>
      </c>
      <c r="AR24" t="s">
        <v>65</v>
      </c>
      <c r="AS24" t="s">
        <v>66</v>
      </c>
      <c r="AT24" t="s">
        <v>67</v>
      </c>
      <c r="AU24" t="s">
        <v>68</v>
      </c>
      <c r="AV24" t="s">
        <v>473</v>
      </c>
    </row>
    <row r="25" spans="1:48">
      <c r="A25" t="s">
        <v>474</v>
      </c>
      <c r="B25" t="s">
        <v>475</v>
      </c>
      <c r="C25" t="s">
        <v>476</v>
      </c>
      <c r="D25">
        <v>24</v>
      </c>
      <c r="E25" t="s">
        <v>545</v>
      </c>
      <c r="F25" t="s">
        <v>477</v>
      </c>
      <c r="G25">
        <v>2017</v>
      </c>
      <c r="H25" t="s">
        <v>325</v>
      </c>
      <c r="I25" t="s">
        <v>253</v>
      </c>
      <c r="J25" t="s">
        <v>478</v>
      </c>
      <c r="K25" t="s">
        <v>479</v>
      </c>
      <c r="O25">
        <v>16</v>
      </c>
      <c r="P25" t="s">
        <v>480</v>
      </c>
      <c r="Q25" t="s">
        <v>481</v>
      </c>
      <c r="R25" t="s">
        <v>482</v>
      </c>
      <c r="S25" t="s">
        <v>483</v>
      </c>
      <c r="T25" s="1" t="s">
        <v>484</v>
      </c>
      <c r="U25" t="s">
        <v>485</v>
      </c>
      <c r="V25" t="s">
        <v>486</v>
      </c>
      <c r="W25" t="s">
        <v>53</v>
      </c>
      <c r="X25" t="s">
        <v>53</v>
      </c>
      <c r="Y25" t="s">
        <v>53</v>
      </c>
      <c r="Z25" t="s">
        <v>53</v>
      </c>
      <c r="AA25" t="s">
        <v>487</v>
      </c>
      <c r="AB25" t="s">
        <v>488</v>
      </c>
      <c r="AC25" t="s">
        <v>489</v>
      </c>
      <c r="AD25" t="s">
        <v>490</v>
      </c>
      <c r="AE25" t="s">
        <v>53</v>
      </c>
      <c r="AF25" t="s">
        <v>202</v>
      </c>
      <c r="AG25" t="s">
        <v>53</v>
      </c>
      <c r="AH25" t="s">
        <v>53</v>
      </c>
      <c r="AI25" t="s">
        <v>53</v>
      </c>
      <c r="AJ25" t="s">
        <v>53</v>
      </c>
      <c r="AL25">
        <v>19961073</v>
      </c>
      <c r="AM25" t="s">
        <v>53</v>
      </c>
      <c r="AN25" t="s">
        <v>53</v>
      </c>
      <c r="AO25" t="s">
        <v>53</v>
      </c>
      <c r="AP25" t="s">
        <v>63</v>
      </c>
      <c r="AQ25" t="s">
        <v>325</v>
      </c>
      <c r="AR25" t="s">
        <v>65</v>
      </c>
      <c r="AS25" t="s">
        <v>66</v>
      </c>
      <c r="AT25" t="s">
        <v>67</v>
      </c>
      <c r="AU25" t="s">
        <v>68</v>
      </c>
      <c r="AV25" t="s">
        <v>491</v>
      </c>
    </row>
    <row r="26" spans="1:48">
      <c r="A26" t="s">
        <v>53</v>
      </c>
      <c r="B26" t="s">
        <v>53</v>
      </c>
      <c r="C26" t="s">
        <v>53</v>
      </c>
      <c r="D26">
        <v>25</v>
      </c>
      <c r="E26" t="s">
        <v>546</v>
      </c>
      <c r="F26" t="s">
        <v>492</v>
      </c>
      <c r="G26">
        <v>2021</v>
      </c>
      <c r="H26" t="s">
        <v>493</v>
      </c>
      <c r="I26" t="s">
        <v>53</v>
      </c>
      <c r="J26" t="s">
        <v>53</v>
      </c>
      <c r="K26" t="s">
        <v>53</v>
      </c>
      <c r="N26">
        <v>600</v>
      </c>
      <c r="O26">
        <v>0</v>
      </c>
      <c r="P26" t="s">
        <v>53</v>
      </c>
      <c r="Q26" t="s">
        <v>494</v>
      </c>
      <c r="R26" t="s">
        <v>53</v>
      </c>
      <c r="S26" t="s">
        <v>53</v>
      </c>
      <c r="T26" s="1" t="s">
        <v>495</v>
      </c>
      <c r="U26" t="s">
        <v>53</v>
      </c>
      <c r="V26" t="s">
        <v>53</v>
      </c>
      <c r="W26" t="s">
        <v>53</v>
      </c>
      <c r="X26" t="s">
        <v>53</v>
      </c>
      <c r="Y26" t="s">
        <v>53</v>
      </c>
      <c r="Z26" t="s">
        <v>53</v>
      </c>
      <c r="AA26" t="s">
        <v>53</v>
      </c>
      <c r="AB26" t="s">
        <v>53</v>
      </c>
      <c r="AC26" t="s">
        <v>53</v>
      </c>
      <c r="AD26" t="s">
        <v>53</v>
      </c>
      <c r="AE26" t="s">
        <v>496</v>
      </c>
      <c r="AF26" t="s">
        <v>76</v>
      </c>
      <c r="AG26" t="s">
        <v>53</v>
      </c>
      <c r="AH26" t="s">
        <v>492</v>
      </c>
      <c r="AI26" t="s">
        <v>497</v>
      </c>
      <c r="AJ26" t="s">
        <v>498</v>
      </c>
      <c r="AK26">
        <v>251059</v>
      </c>
      <c r="AL26">
        <v>18668755</v>
      </c>
      <c r="AM26" t="s">
        <v>499</v>
      </c>
      <c r="AN26" t="s">
        <v>53</v>
      </c>
      <c r="AO26" t="s">
        <v>53</v>
      </c>
      <c r="AP26" t="s">
        <v>63</v>
      </c>
      <c r="AQ26" t="s">
        <v>500</v>
      </c>
      <c r="AR26" t="s">
        <v>81</v>
      </c>
      <c r="AS26" t="s">
        <v>66</v>
      </c>
      <c r="AT26" t="s">
        <v>53</v>
      </c>
      <c r="AU26" t="s">
        <v>68</v>
      </c>
      <c r="AV26" t="s">
        <v>501</v>
      </c>
    </row>
    <row r="27" spans="1:48">
      <c r="A27" t="s">
        <v>502</v>
      </c>
      <c r="B27" t="s">
        <v>503</v>
      </c>
      <c r="C27" t="s">
        <v>504</v>
      </c>
      <c r="D27">
        <v>26</v>
      </c>
      <c r="E27" t="s">
        <v>547</v>
      </c>
      <c r="F27" t="s">
        <v>505</v>
      </c>
      <c r="G27">
        <v>2023</v>
      </c>
      <c r="H27" t="s">
        <v>506</v>
      </c>
      <c r="I27" t="s">
        <v>507</v>
      </c>
      <c r="J27" t="s">
        <v>52</v>
      </c>
      <c r="K27" t="s">
        <v>53</v>
      </c>
      <c r="L27">
        <v>239</v>
      </c>
      <c r="M27">
        <v>245</v>
      </c>
      <c r="N27">
        <v>6</v>
      </c>
      <c r="O27">
        <v>0</v>
      </c>
      <c r="P27" t="s">
        <v>508</v>
      </c>
      <c r="Q27" t="s">
        <v>509</v>
      </c>
      <c r="R27" t="s">
        <v>510</v>
      </c>
      <c r="S27" t="s">
        <v>511</v>
      </c>
      <c r="T27" s="1" t="s">
        <v>512</v>
      </c>
      <c r="U27" t="s">
        <v>513</v>
      </c>
      <c r="V27" t="s">
        <v>53</v>
      </c>
      <c r="W27" t="s">
        <v>53</v>
      </c>
      <c r="X27" t="s">
        <v>53</v>
      </c>
      <c r="Y27" t="s">
        <v>53</v>
      </c>
      <c r="Z27" t="s">
        <v>53</v>
      </c>
      <c r="AA27" t="s">
        <v>53</v>
      </c>
      <c r="AB27" t="s">
        <v>53</v>
      </c>
      <c r="AC27" t="s">
        <v>514</v>
      </c>
      <c r="AD27" t="s">
        <v>515</v>
      </c>
      <c r="AE27" t="s">
        <v>53</v>
      </c>
      <c r="AF27" t="s">
        <v>516</v>
      </c>
      <c r="AG27" t="s">
        <v>53</v>
      </c>
      <c r="AH27" t="s">
        <v>53</v>
      </c>
      <c r="AI27" t="s">
        <v>53</v>
      </c>
      <c r="AJ27" t="s">
        <v>53</v>
      </c>
      <c r="AL27">
        <v>23034521</v>
      </c>
      <c r="AM27" t="s">
        <v>53</v>
      </c>
      <c r="AN27" t="s">
        <v>53</v>
      </c>
      <c r="AO27" t="s">
        <v>53</v>
      </c>
      <c r="AP27" t="s">
        <v>63</v>
      </c>
      <c r="AQ27" t="s">
        <v>517</v>
      </c>
      <c r="AR27" t="s">
        <v>65</v>
      </c>
      <c r="AS27" t="s">
        <v>66</v>
      </c>
      <c r="AT27" t="s">
        <v>204</v>
      </c>
      <c r="AU27" t="s">
        <v>68</v>
      </c>
      <c r="AV27" t="s">
        <v>518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3AAC-0870-4136-98AA-B797F0D9B59D}">
  <dimension ref="A1:AV20"/>
  <sheetViews>
    <sheetView tabSelected="1" topLeftCell="D1" zoomScaleNormal="100" workbookViewId="0">
      <selection activeCell="F19" sqref="F19"/>
    </sheetView>
  </sheetViews>
  <sheetFormatPr defaultColWidth="11.42578125" defaultRowHeight="15"/>
  <cols>
    <col min="1" max="1" width="5.28515625" hidden="1" customWidth="1"/>
    <col min="2" max="2" width="16.28515625" hidden="1" customWidth="1"/>
    <col min="3" max="3" width="6.85546875" hidden="1" customWidth="1"/>
    <col min="5" max="5" width="23.85546875" customWidth="1"/>
    <col min="6" max="6" width="38.28515625" customWidth="1"/>
    <col min="8" max="15" width="0" hidden="1" customWidth="1"/>
    <col min="16" max="16" width="10.7109375" customWidth="1"/>
    <col min="18" max="19" width="0" hidden="1" customWidth="1"/>
    <col min="20" max="20" width="49.5703125" customWidth="1"/>
    <col min="21" max="43" width="0" hidden="1" customWidth="1"/>
    <col min="44" max="44" width="18.42578125" customWidth="1"/>
    <col min="45" max="46" width="0" hidden="1" customWidth="1"/>
    <col min="48" max="48" width="0" hidden="1" customWidth="1"/>
  </cols>
  <sheetData>
    <row r="1" spans="1:48">
      <c r="A1" t="s">
        <v>0</v>
      </c>
      <c r="B1" t="s">
        <v>1</v>
      </c>
      <c r="C1" t="s">
        <v>2</v>
      </c>
      <c r="D1" s="8" t="s">
        <v>519</v>
      </c>
      <c r="E1" s="8" t="s">
        <v>520</v>
      </c>
      <c r="F1" s="8" t="s">
        <v>3</v>
      </c>
      <c r="G1" s="8" t="s">
        <v>4</v>
      </c>
      <c r="H1" s="8" t="s">
        <v>5</v>
      </c>
      <c r="I1" s="8" t="s">
        <v>6</v>
      </c>
      <c r="J1" s="8" t="s">
        <v>7</v>
      </c>
      <c r="K1" s="8" t="s">
        <v>8</v>
      </c>
      <c r="L1" s="8" t="s">
        <v>9</v>
      </c>
      <c r="M1" s="8" t="s">
        <v>10</v>
      </c>
      <c r="N1" s="8" t="s">
        <v>11</v>
      </c>
      <c r="O1" s="8" t="s">
        <v>12</v>
      </c>
      <c r="P1" s="8" t="s">
        <v>13</v>
      </c>
      <c r="Q1" s="8" t="s">
        <v>14</v>
      </c>
      <c r="R1" s="8" t="s">
        <v>15</v>
      </c>
      <c r="S1" s="8" t="s">
        <v>16</v>
      </c>
      <c r="T1" s="8" t="s">
        <v>17</v>
      </c>
      <c r="U1" s="8" t="s">
        <v>18</v>
      </c>
      <c r="V1" s="8" t="s">
        <v>19</v>
      </c>
      <c r="W1" s="8" t="s">
        <v>20</v>
      </c>
      <c r="X1" s="8" t="s">
        <v>21</v>
      </c>
      <c r="Y1" s="8" t="s">
        <v>22</v>
      </c>
      <c r="Z1" s="8" t="s">
        <v>23</v>
      </c>
      <c r="AA1" s="8" t="s">
        <v>24</v>
      </c>
      <c r="AB1" s="8" t="s">
        <v>25</v>
      </c>
      <c r="AC1" s="8" t="s">
        <v>26</v>
      </c>
      <c r="AD1" s="8" t="s">
        <v>27</v>
      </c>
      <c r="AE1" s="8" t="s">
        <v>28</v>
      </c>
      <c r="AF1" s="8" t="s">
        <v>29</v>
      </c>
      <c r="AG1" s="8" t="s">
        <v>30</v>
      </c>
      <c r="AH1" s="8" t="s">
        <v>31</v>
      </c>
      <c r="AI1" s="8" t="s">
        <v>32</v>
      </c>
      <c r="AJ1" s="8" t="s">
        <v>33</v>
      </c>
      <c r="AK1" s="8" t="s">
        <v>34</v>
      </c>
      <c r="AL1" s="8" t="s">
        <v>35</v>
      </c>
      <c r="AM1" s="8" t="s">
        <v>36</v>
      </c>
      <c r="AN1" s="8" t="s">
        <v>37</v>
      </c>
      <c r="AO1" s="8" t="s">
        <v>38</v>
      </c>
      <c r="AP1" s="8" t="s">
        <v>39</v>
      </c>
      <c r="AQ1" s="8" t="s">
        <v>40</v>
      </c>
      <c r="AR1" s="8" t="s">
        <v>41</v>
      </c>
      <c r="AS1" s="8" t="s">
        <v>42</v>
      </c>
      <c r="AT1" s="8" t="s">
        <v>43</v>
      </c>
      <c r="AU1" s="8" t="s">
        <v>44</v>
      </c>
      <c r="AV1" t="s">
        <v>45</v>
      </c>
    </row>
    <row r="2" spans="1:48">
      <c r="A2" t="s">
        <v>46</v>
      </c>
      <c r="B2" t="s">
        <v>47</v>
      </c>
      <c r="C2" t="s">
        <v>48</v>
      </c>
      <c r="D2" s="6">
        <v>1</v>
      </c>
      <c r="E2" s="6" t="s">
        <v>521</v>
      </c>
      <c r="F2" s="6" t="s">
        <v>49</v>
      </c>
      <c r="G2" s="6">
        <v>2020</v>
      </c>
      <c r="H2" s="6" t="s">
        <v>50</v>
      </c>
      <c r="I2" s="6" t="s">
        <v>51</v>
      </c>
      <c r="J2" s="6" t="s">
        <v>52</v>
      </c>
      <c r="K2" s="6" t="s">
        <v>53</v>
      </c>
      <c r="L2" s="6">
        <v>1</v>
      </c>
      <c r="M2" s="6">
        <v>20</v>
      </c>
      <c r="N2" s="6">
        <v>19</v>
      </c>
      <c r="O2" s="6">
        <v>13</v>
      </c>
      <c r="P2" s="6" t="s">
        <v>54</v>
      </c>
      <c r="Q2" s="6" t="s">
        <v>55</v>
      </c>
      <c r="R2" s="6" t="s">
        <v>56</v>
      </c>
      <c r="S2" s="6" t="s">
        <v>57</v>
      </c>
      <c r="T2" s="7" t="s">
        <v>58</v>
      </c>
      <c r="U2" s="6" t="s">
        <v>59</v>
      </c>
      <c r="V2" s="6" t="s">
        <v>53</v>
      </c>
      <c r="W2" s="6" t="s">
        <v>53</v>
      </c>
      <c r="X2" s="6" t="s">
        <v>53</v>
      </c>
      <c r="Y2" s="6" t="s">
        <v>53</v>
      </c>
      <c r="Z2" s="6" t="s">
        <v>53</v>
      </c>
      <c r="AA2" s="6" t="s">
        <v>53</v>
      </c>
      <c r="AB2" s="6" t="s">
        <v>53</v>
      </c>
      <c r="AC2" s="6" t="s">
        <v>60</v>
      </c>
      <c r="AD2" s="6" t="s">
        <v>61</v>
      </c>
      <c r="AE2" s="6" t="s">
        <v>53</v>
      </c>
      <c r="AF2" s="6" t="s">
        <v>62</v>
      </c>
      <c r="AG2" s="6" t="s">
        <v>53</v>
      </c>
      <c r="AH2" s="6" t="s">
        <v>53</v>
      </c>
      <c r="AI2" s="6" t="s">
        <v>53</v>
      </c>
      <c r="AJ2" s="6" t="s">
        <v>53</v>
      </c>
      <c r="AK2" s="6"/>
      <c r="AL2" s="6">
        <v>19295804</v>
      </c>
      <c r="AM2" s="6" t="s">
        <v>53</v>
      </c>
      <c r="AN2" s="6" t="s">
        <v>53</v>
      </c>
      <c r="AO2" s="6" t="s">
        <v>53</v>
      </c>
      <c r="AP2" s="6" t="s">
        <v>63</v>
      </c>
      <c r="AQ2" s="6" t="s">
        <v>64</v>
      </c>
      <c r="AR2" s="6" t="s">
        <v>65</v>
      </c>
      <c r="AS2" s="6" t="s">
        <v>66</v>
      </c>
      <c r="AT2" s="6" t="s">
        <v>67</v>
      </c>
      <c r="AU2" s="6" t="s">
        <v>68</v>
      </c>
      <c r="AV2" t="s">
        <v>69</v>
      </c>
    </row>
    <row r="3" spans="1:48">
      <c r="A3" t="s">
        <v>53</v>
      </c>
      <c r="B3" t="s">
        <v>53</v>
      </c>
      <c r="C3" t="s">
        <v>53</v>
      </c>
      <c r="D3" s="5">
        <v>2</v>
      </c>
      <c r="E3" s="5" t="s">
        <v>522</v>
      </c>
      <c r="F3" s="5" t="s">
        <v>523</v>
      </c>
      <c r="G3" s="5">
        <v>2021</v>
      </c>
      <c r="H3" s="5" t="s">
        <v>71</v>
      </c>
      <c r="I3" s="5" t="s">
        <v>72</v>
      </c>
      <c r="J3" s="5" t="s">
        <v>53</v>
      </c>
      <c r="K3" s="5" t="s">
        <v>53</v>
      </c>
      <c r="L3" s="5"/>
      <c r="M3" s="5"/>
      <c r="N3" s="5">
        <v>366</v>
      </c>
      <c r="O3" s="5">
        <v>0</v>
      </c>
      <c r="P3" s="5" t="s">
        <v>53</v>
      </c>
      <c r="Q3" s="5" t="s">
        <v>73</v>
      </c>
      <c r="R3" s="5" t="s">
        <v>53</v>
      </c>
      <c r="S3" s="5" t="s">
        <v>53</v>
      </c>
      <c r="T3" s="5" t="s">
        <v>74</v>
      </c>
      <c r="U3" s="5" t="s">
        <v>53</v>
      </c>
      <c r="V3" s="5" t="s">
        <v>53</v>
      </c>
      <c r="W3" s="5" t="s">
        <v>53</v>
      </c>
      <c r="X3" s="5" t="s">
        <v>53</v>
      </c>
      <c r="Y3" s="5" t="s">
        <v>53</v>
      </c>
      <c r="Z3" s="5" t="s">
        <v>53</v>
      </c>
      <c r="AA3" s="5" t="s">
        <v>53</v>
      </c>
      <c r="AB3" s="5" t="s">
        <v>53</v>
      </c>
      <c r="AC3" s="5" t="s">
        <v>53</v>
      </c>
      <c r="AD3" s="5" t="s">
        <v>53</v>
      </c>
      <c r="AE3" s="5" t="s">
        <v>75</v>
      </c>
      <c r="AF3" s="5" t="s">
        <v>76</v>
      </c>
      <c r="AG3" s="5" t="s">
        <v>53</v>
      </c>
      <c r="AH3" s="5" t="s">
        <v>70</v>
      </c>
      <c r="AI3" s="5" t="s">
        <v>77</v>
      </c>
      <c r="AJ3" s="5" t="s">
        <v>78</v>
      </c>
      <c r="AK3" s="5">
        <v>258479</v>
      </c>
      <c r="AL3" s="5">
        <v>23662557</v>
      </c>
      <c r="AM3" s="5" t="s">
        <v>79</v>
      </c>
      <c r="AN3" s="5" t="s">
        <v>53</v>
      </c>
      <c r="AO3" s="5" t="s">
        <v>53</v>
      </c>
      <c r="AP3" s="5" t="s">
        <v>63</v>
      </c>
      <c r="AQ3" s="5" t="s">
        <v>80</v>
      </c>
      <c r="AR3" s="5" t="s">
        <v>81</v>
      </c>
      <c r="AS3" s="5" t="s">
        <v>66</v>
      </c>
      <c r="AT3" s="5" t="s">
        <v>53</v>
      </c>
      <c r="AU3" s="5" t="s">
        <v>68</v>
      </c>
      <c r="AV3" t="s">
        <v>82</v>
      </c>
    </row>
    <row r="4" spans="1:48">
      <c r="A4" t="s">
        <v>94</v>
      </c>
      <c r="B4" t="s">
        <v>95</v>
      </c>
      <c r="C4" t="s">
        <v>96</v>
      </c>
      <c r="D4" s="6">
        <v>4</v>
      </c>
      <c r="E4" s="6" t="s">
        <v>525</v>
      </c>
      <c r="F4" s="6" t="s">
        <v>97</v>
      </c>
      <c r="G4" s="6">
        <v>2024</v>
      </c>
      <c r="H4" s="6" t="s">
        <v>98</v>
      </c>
      <c r="I4" s="6" t="s">
        <v>99</v>
      </c>
      <c r="J4" s="6" t="s">
        <v>52</v>
      </c>
      <c r="K4" s="6" t="s">
        <v>100</v>
      </c>
      <c r="L4" s="6"/>
      <c r="M4" s="6"/>
      <c r="N4" s="6"/>
      <c r="O4" s="6">
        <v>0</v>
      </c>
      <c r="P4" s="6" t="s">
        <v>101</v>
      </c>
      <c r="Q4" s="6" t="s">
        <v>102</v>
      </c>
      <c r="R4" s="6" t="s">
        <v>103</v>
      </c>
      <c r="S4" s="6" t="s">
        <v>104</v>
      </c>
      <c r="T4" s="7" t="s">
        <v>105</v>
      </c>
      <c r="U4" s="6" t="s">
        <v>53</v>
      </c>
      <c r="V4" s="6" t="s">
        <v>53</v>
      </c>
      <c r="W4" s="6" t="s">
        <v>53</v>
      </c>
      <c r="X4" s="6" t="s">
        <v>53</v>
      </c>
      <c r="Y4" s="6" t="s">
        <v>53</v>
      </c>
      <c r="Z4" s="6" t="s">
        <v>53</v>
      </c>
      <c r="AA4" s="6" t="s">
        <v>53</v>
      </c>
      <c r="AB4" s="6" t="s">
        <v>53</v>
      </c>
      <c r="AC4" s="6" t="s">
        <v>106</v>
      </c>
      <c r="AD4" s="6" t="s">
        <v>53</v>
      </c>
      <c r="AE4" s="6" t="s">
        <v>53</v>
      </c>
      <c r="AF4" s="6" t="s">
        <v>107</v>
      </c>
      <c r="AG4" s="6" t="s">
        <v>53</v>
      </c>
      <c r="AH4" s="6" t="s">
        <v>108</v>
      </c>
      <c r="AI4" s="6" t="s">
        <v>109</v>
      </c>
      <c r="AJ4" s="6" t="s">
        <v>110</v>
      </c>
      <c r="AK4" s="6">
        <v>199555</v>
      </c>
      <c r="AL4" s="6">
        <v>17551307</v>
      </c>
      <c r="AM4" s="6" t="s">
        <v>53</v>
      </c>
      <c r="AN4" s="6" t="s">
        <v>53</v>
      </c>
      <c r="AO4" s="6" t="s">
        <v>53</v>
      </c>
      <c r="AP4" s="6" t="s">
        <v>63</v>
      </c>
      <c r="AQ4" s="6" t="s">
        <v>111</v>
      </c>
      <c r="AR4" s="6" t="s">
        <v>112</v>
      </c>
      <c r="AS4" s="6" t="s">
        <v>66</v>
      </c>
      <c r="AT4" s="6" t="s">
        <v>67</v>
      </c>
      <c r="AU4" s="6" t="s">
        <v>68</v>
      </c>
      <c r="AV4" t="s">
        <v>113</v>
      </c>
    </row>
    <row r="5" spans="1:48">
      <c r="A5" t="s">
        <v>114</v>
      </c>
      <c r="B5" t="s">
        <v>115</v>
      </c>
      <c r="C5" t="s">
        <v>116</v>
      </c>
      <c r="D5" s="5">
        <v>5</v>
      </c>
      <c r="E5" s="5" t="s">
        <v>526</v>
      </c>
      <c r="F5" s="5" t="s">
        <v>117</v>
      </c>
      <c r="G5" s="5">
        <v>2023</v>
      </c>
      <c r="H5" s="5" t="s">
        <v>118</v>
      </c>
      <c r="I5" s="5" t="s">
        <v>119</v>
      </c>
      <c r="J5" s="5" t="s">
        <v>53</v>
      </c>
      <c r="K5" s="5" t="s">
        <v>120</v>
      </c>
      <c r="L5" s="5"/>
      <c r="M5" s="5"/>
      <c r="N5" s="5"/>
      <c r="O5" s="5">
        <v>41</v>
      </c>
      <c r="P5" s="5" t="s">
        <v>121</v>
      </c>
      <c r="Q5" s="5" t="s">
        <v>122</v>
      </c>
      <c r="R5" s="5" t="s">
        <v>123</v>
      </c>
      <c r="S5" s="5" t="s">
        <v>124</v>
      </c>
      <c r="T5" s="5" t="s">
        <v>125</v>
      </c>
      <c r="U5" s="5" t="s">
        <v>126</v>
      </c>
      <c r="V5" s="5" t="s">
        <v>127</v>
      </c>
      <c r="W5" s="5" t="s">
        <v>53</v>
      </c>
      <c r="X5" s="5" t="s">
        <v>53</v>
      </c>
      <c r="Y5" s="5" t="s">
        <v>53</v>
      </c>
      <c r="Z5" s="5" t="s">
        <v>53</v>
      </c>
      <c r="AA5" s="5" t="s">
        <v>128</v>
      </c>
      <c r="AB5" s="5" t="s">
        <v>129</v>
      </c>
      <c r="AC5" s="5" t="s">
        <v>130</v>
      </c>
      <c r="AD5" s="5" t="s">
        <v>131</v>
      </c>
      <c r="AE5" s="5" t="s">
        <v>53</v>
      </c>
      <c r="AF5" s="5" t="s">
        <v>132</v>
      </c>
      <c r="AG5" s="5" t="s">
        <v>53</v>
      </c>
      <c r="AH5" s="5" t="s">
        <v>53</v>
      </c>
      <c r="AI5" s="5" t="s">
        <v>53</v>
      </c>
      <c r="AJ5" s="5" t="s">
        <v>53</v>
      </c>
      <c r="AK5" s="5"/>
      <c r="AL5" s="5">
        <v>22145095</v>
      </c>
      <c r="AM5" s="5" t="s">
        <v>53</v>
      </c>
      <c r="AN5" s="5" t="s">
        <v>53</v>
      </c>
      <c r="AO5" s="5" t="s">
        <v>53</v>
      </c>
      <c r="AP5" s="5" t="s">
        <v>63</v>
      </c>
      <c r="AQ5" s="5" t="s">
        <v>133</v>
      </c>
      <c r="AR5" s="5" t="s">
        <v>65</v>
      </c>
      <c r="AS5" s="5" t="s">
        <v>66</v>
      </c>
      <c r="AT5" s="5" t="s">
        <v>67</v>
      </c>
      <c r="AU5" s="5" t="s">
        <v>68</v>
      </c>
      <c r="AV5" t="s">
        <v>134</v>
      </c>
    </row>
    <row r="6" spans="1:48">
      <c r="A6" t="s">
        <v>154</v>
      </c>
      <c r="B6" t="s">
        <v>155</v>
      </c>
      <c r="C6" t="s">
        <v>156</v>
      </c>
      <c r="D6" s="6">
        <v>7</v>
      </c>
      <c r="E6" s="6" t="s">
        <v>528</v>
      </c>
      <c r="F6" s="6" t="s">
        <v>157</v>
      </c>
      <c r="G6" s="6">
        <v>2020</v>
      </c>
      <c r="H6" s="6" t="s">
        <v>158</v>
      </c>
      <c r="I6" s="6" t="s">
        <v>159</v>
      </c>
      <c r="J6" s="6" t="s">
        <v>160</v>
      </c>
      <c r="K6" s="6" t="s">
        <v>161</v>
      </c>
      <c r="L6" s="6"/>
      <c r="M6" s="6"/>
      <c r="N6" s="6"/>
      <c r="O6" s="6">
        <v>20</v>
      </c>
      <c r="P6" s="6" t="s">
        <v>162</v>
      </c>
      <c r="Q6" s="6" t="s">
        <v>163</v>
      </c>
      <c r="R6" s="6" t="s">
        <v>164</v>
      </c>
      <c r="S6" s="6" t="s">
        <v>165</v>
      </c>
      <c r="T6" s="7" t="s">
        <v>166</v>
      </c>
      <c r="U6" s="6" t="s">
        <v>167</v>
      </c>
      <c r="V6" s="6" t="s">
        <v>168</v>
      </c>
      <c r="W6" s="6" t="s">
        <v>53</v>
      </c>
      <c r="X6" s="6" t="s">
        <v>53</v>
      </c>
      <c r="Y6" s="6" t="s">
        <v>53</v>
      </c>
      <c r="Z6" s="6" t="s">
        <v>53</v>
      </c>
      <c r="AA6" s="6" t="s">
        <v>53</v>
      </c>
      <c r="AB6" s="6" t="s">
        <v>53</v>
      </c>
      <c r="AC6" s="6" t="s">
        <v>169</v>
      </c>
      <c r="AD6" s="6" t="s">
        <v>53</v>
      </c>
      <c r="AE6" s="6" t="s">
        <v>53</v>
      </c>
      <c r="AF6" s="6" t="s">
        <v>170</v>
      </c>
      <c r="AG6" s="6" t="s">
        <v>53</v>
      </c>
      <c r="AH6" s="6" t="s">
        <v>53</v>
      </c>
      <c r="AI6" s="6" t="s">
        <v>53</v>
      </c>
      <c r="AJ6" s="6" t="s">
        <v>53</v>
      </c>
      <c r="AK6" s="6"/>
      <c r="AL6" s="6">
        <v>10840680</v>
      </c>
      <c r="AM6" s="6" t="s">
        <v>53</v>
      </c>
      <c r="AN6" s="6" t="s">
        <v>171</v>
      </c>
      <c r="AO6" s="6" t="s">
        <v>53</v>
      </c>
      <c r="AP6" s="6" t="s">
        <v>63</v>
      </c>
      <c r="AQ6" s="6" t="s">
        <v>172</v>
      </c>
      <c r="AR6" s="6" t="s">
        <v>65</v>
      </c>
      <c r="AS6" s="6" t="s">
        <v>66</v>
      </c>
      <c r="AT6" s="6" t="s">
        <v>53</v>
      </c>
      <c r="AU6" s="6" t="s">
        <v>68</v>
      </c>
      <c r="AV6" t="s">
        <v>173</v>
      </c>
    </row>
    <row r="7" spans="1:48">
      <c r="A7" t="s">
        <v>185</v>
      </c>
      <c r="B7" t="s">
        <v>186</v>
      </c>
      <c r="C7" t="s">
        <v>187</v>
      </c>
      <c r="D7" s="5">
        <v>9</v>
      </c>
      <c r="E7" s="5" t="s">
        <v>530</v>
      </c>
      <c r="F7" s="5" t="s">
        <v>188</v>
      </c>
      <c r="G7" s="5">
        <v>2021</v>
      </c>
      <c r="H7" s="5" t="s">
        <v>189</v>
      </c>
      <c r="I7" s="5" t="s">
        <v>190</v>
      </c>
      <c r="J7" s="5" t="s">
        <v>191</v>
      </c>
      <c r="K7" s="5" t="s">
        <v>192</v>
      </c>
      <c r="L7" s="5">
        <v>1</v>
      </c>
      <c r="M7" s="5">
        <v>16</v>
      </c>
      <c r="N7" s="5">
        <v>15</v>
      </c>
      <c r="O7" s="5">
        <v>106</v>
      </c>
      <c r="P7" s="5" t="s">
        <v>193</v>
      </c>
      <c r="Q7" s="5" t="s">
        <v>194</v>
      </c>
      <c r="R7" s="5" t="s">
        <v>195</v>
      </c>
      <c r="S7" s="5" t="s">
        <v>196</v>
      </c>
      <c r="T7" s="5" t="s">
        <v>197</v>
      </c>
      <c r="U7" s="5" t="s">
        <v>198</v>
      </c>
      <c r="V7" s="5" t="s">
        <v>199</v>
      </c>
      <c r="W7" s="5" t="s">
        <v>53</v>
      </c>
      <c r="X7" s="5" t="s">
        <v>53</v>
      </c>
      <c r="Y7" s="5" t="s">
        <v>53</v>
      </c>
      <c r="Z7" s="5" t="s">
        <v>53</v>
      </c>
      <c r="AA7" s="5" t="s">
        <v>53</v>
      </c>
      <c r="AB7" s="5" t="s">
        <v>53</v>
      </c>
      <c r="AC7" s="5" t="s">
        <v>200</v>
      </c>
      <c r="AD7" s="5" t="s">
        <v>201</v>
      </c>
      <c r="AE7" s="5" t="s">
        <v>53</v>
      </c>
      <c r="AF7" s="5" t="s">
        <v>202</v>
      </c>
      <c r="AG7" s="5" t="s">
        <v>53</v>
      </c>
      <c r="AH7" s="5" t="s">
        <v>53</v>
      </c>
      <c r="AI7" s="5" t="s">
        <v>53</v>
      </c>
      <c r="AJ7" s="5" t="s">
        <v>53</v>
      </c>
      <c r="AK7" s="5"/>
      <c r="AL7" s="5">
        <v>20711050</v>
      </c>
      <c r="AM7" s="5" t="s">
        <v>53</v>
      </c>
      <c r="AN7" s="5" t="s">
        <v>53</v>
      </c>
      <c r="AO7" s="5" t="s">
        <v>53</v>
      </c>
      <c r="AP7" s="5" t="s">
        <v>63</v>
      </c>
      <c r="AQ7" s="5" t="s">
        <v>203</v>
      </c>
      <c r="AR7" s="5" t="s">
        <v>65</v>
      </c>
      <c r="AS7" s="5" t="s">
        <v>66</v>
      </c>
      <c r="AT7" s="5" t="s">
        <v>204</v>
      </c>
      <c r="AU7" s="5" t="s">
        <v>68</v>
      </c>
      <c r="AV7" t="s">
        <v>205</v>
      </c>
    </row>
    <row r="8" spans="1:48">
      <c r="A8" t="s">
        <v>206</v>
      </c>
      <c r="B8" t="s">
        <v>207</v>
      </c>
      <c r="C8" t="s">
        <v>208</v>
      </c>
      <c r="D8" s="6">
        <v>10</v>
      </c>
      <c r="E8" s="6" t="s">
        <v>531</v>
      </c>
      <c r="F8" s="6" t="s">
        <v>209</v>
      </c>
      <c r="G8" s="6">
        <v>2021</v>
      </c>
      <c r="H8" s="6" t="s">
        <v>210</v>
      </c>
      <c r="I8" s="6" t="s">
        <v>211</v>
      </c>
      <c r="J8" s="6" t="s">
        <v>212</v>
      </c>
      <c r="K8" s="6" t="s">
        <v>53</v>
      </c>
      <c r="L8" s="6">
        <v>423</v>
      </c>
      <c r="M8" s="6">
        <v>430</v>
      </c>
      <c r="N8" s="6">
        <v>7</v>
      </c>
      <c r="O8" s="6">
        <v>10</v>
      </c>
      <c r="P8" s="6" t="s">
        <v>213</v>
      </c>
      <c r="Q8" s="6" t="s">
        <v>214</v>
      </c>
      <c r="R8" s="6" t="s">
        <v>215</v>
      </c>
      <c r="S8" s="6" t="s">
        <v>216</v>
      </c>
      <c r="T8" s="7" t="s">
        <v>217</v>
      </c>
      <c r="U8" s="6" t="s">
        <v>218</v>
      </c>
      <c r="V8" s="6" t="s">
        <v>219</v>
      </c>
      <c r="W8" s="6" t="s">
        <v>53</v>
      </c>
      <c r="X8" s="6" t="s">
        <v>53</v>
      </c>
      <c r="Y8" s="6" t="s">
        <v>53</v>
      </c>
      <c r="Z8" s="6" t="s">
        <v>53</v>
      </c>
      <c r="AA8" s="6" t="s">
        <v>53</v>
      </c>
      <c r="AB8" s="6" t="s">
        <v>53</v>
      </c>
      <c r="AC8" s="6" t="s">
        <v>220</v>
      </c>
      <c r="AD8" s="6" t="s">
        <v>53</v>
      </c>
      <c r="AE8" s="6" t="s">
        <v>221</v>
      </c>
      <c r="AF8" s="6" t="s">
        <v>222</v>
      </c>
      <c r="AG8" s="6" t="s">
        <v>53</v>
      </c>
      <c r="AH8" s="6" t="s">
        <v>223</v>
      </c>
      <c r="AI8" s="6" t="s">
        <v>224</v>
      </c>
      <c r="AJ8" s="6" t="s">
        <v>225</v>
      </c>
      <c r="AK8" s="6">
        <v>172720</v>
      </c>
      <c r="AL8" s="6">
        <v>16821750</v>
      </c>
      <c r="AM8" s="6" t="s">
        <v>53</v>
      </c>
      <c r="AN8" s="6" t="s">
        <v>53</v>
      </c>
      <c r="AO8" s="6" t="s">
        <v>53</v>
      </c>
      <c r="AP8" s="6" t="s">
        <v>63</v>
      </c>
      <c r="AQ8" s="6" t="s">
        <v>226</v>
      </c>
      <c r="AR8" s="6" t="s">
        <v>112</v>
      </c>
      <c r="AS8" s="6" t="s">
        <v>66</v>
      </c>
      <c r="AT8" s="6" t="s">
        <v>67</v>
      </c>
      <c r="AU8" s="6" t="s">
        <v>68</v>
      </c>
      <c r="AV8" t="s">
        <v>227</v>
      </c>
    </row>
    <row r="9" spans="1:48">
      <c r="A9" t="s">
        <v>228</v>
      </c>
      <c r="B9" t="s">
        <v>229</v>
      </c>
      <c r="C9" t="s">
        <v>230</v>
      </c>
      <c r="D9" s="5">
        <v>11</v>
      </c>
      <c r="E9" s="5" t="s">
        <v>532</v>
      </c>
      <c r="F9" s="5" t="s">
        <v>231</v>
      </c>
      <c r="G9" s="5">
        <v>2022</v>
      </c>
      <c r="H9" s="5" t="s">
        <v>232</v>
      </c>
      <c r="I9" s="5" t="s">
        <v>233</v>
      </c>
      <c r="J9" s="5" t="s">
        <v>234</v>
      </c>
      <c r="K9" s="5" t="s">
        <v>235</v>
      </c>
      <c r="L9" s="5"/>
      <c r="M9" s="5"/>
      <c r="N9" s="5"/>
      <c r="O9" s="5">
        <v>15</v>
      </c>
      <c r="P9" s="5" t="s">
        <v>236</v>
      </c>
      <c r="Q9" s="5" t="s">
        <v>237</v>
      </c>
      <c r="R9" s="5" t="s">
        <v>238</v>
      </c>
      <c r="S9" s="5" t="s">
        <v>239</v>
      </c>
      <c r="T9" s="5" t="s">
        <v>240</v>
      </c>
      <c r="U9" s="5" t="s">
        <v>241</v>
      </c>
      <c r="V9" s="5" t="s">
        <v>53</v>
      </c>
      <c r="W9" s="5" t="s">
        <v>53</v>
      </c>
      <c r="X9" s="5" t="s">
        <v>53</v>
      </c>
      <c r="Y9" s="5" t="s">
        <v>53</v>
      </c>
      <c r="Z9" s="5" t="s">
        <v>53</v>
      </c>
      <c r="AA9" s="5" t="s">
        <v>242</v>
      </c>
      <c r="AB9" s="5" t="s">
        <v>243</v>
      </c>
      <c r="AC9" s="5" t="s">
        <v>244</v>
      </c>
      <c r="AD9" s="5" t="s">
        <v>245</v>
      </c>
      <c r="AE9" s="5" t="s">
        <v>53</v>
      </c>
      <c r="AF9" s="5" t="s">
        <v>246</v>
      </c>
      <c r="AG9" s="5" t="s">
        <v>53</v>
      </c>
      <c r="AH9" s="5" t="s">
        <v>53</v>
      </c>
      <c r="AI9" s="5" t="s">
        <v>53</v>
      </c>
      <c r="AJ9" s="5" t="s">
        <v>53</v>
      </c>
      <c r="AK9" s="5"/>
      <c r="AL9" s="5">
        <v>20755309</v>
      </c>
      <c r="AM9" s="5" t="s">
        <v>53</v>
      </c>
      <c r="AN9" s="5" t="s">
        <v>53</v>
      </c>
      <c r="AO9" s="5" t="s">
        <v>53</v>
      </c>
      <c r="AP9" s="5" t="s">
        <v>63</v>
      </c>
      <c r="AQ9" s="5" t="s">
        <v>232</v>
      </c>
      <c r="AR9" s="5" t="s">
        <v>65</v>
      </c>
      <c r="AS9" s="5" t="s">
        <v>66</v>
      </c>
      <c r="AT9" s="5" t="s">
        <v>67</v>
      </c>
      <c r="AU9" s="5" t="s">
        <v>68</v>
      </c>
      <c r="AV9" t="s">
        <v>247</v>
      </c>
    </row>
    <row r="10" spans="1:48">
      <c r="A10" t="s">
        <v>248</v>
      </c>
      <c r="B10" t="s">
        <v>249</v>
      </c>
      <c r="C10" t="s">
        <v>250</v>
      </c>
      <c r="D10" s="6">
        <v>12</v>
      </c>
      <c r="E10" s="6" t="s">
        <v>533</v>
      </c>
      <c r="F10" s="6" t="s">
        <v>251</v>
      </c>
      <c r="G10" s="6">
        <v>2024</v>
      </c>
      <c r="H10" s="6" t="s">
        <v>252</v>
      </c>
      <c r="I10" s="6" t="s">
        <v>253</v>
      </c>
      <c r="J10" s="6" t="s">
        <v>233</v>
      </c>
      <c r="K10" s="6" t="s">
        <v>254</v>
      </c>
      <c r="L10" s="6"/>
      <c r="M10" s="6"/>
      <c r="N10" s="6"/>
      <c r="O10" s="6">
        <v>0</v>
      </c>
      <c r="P10" s="6" t="s">
        <v>255</v>
      </c>
      <c r="Q10" s="6" t="s">
        <v>256</v>
      </c>
      <c r="R10" s="6" t="s">
        <v>257</v>
      </c>
      <c r="S10" s="6" t="s">
        <v>258</v>
      </c>
      <c r="T10" s="7" t="s">
        <v>259</v>
      </c>
      <c r="U10" s="6" t="s">
        <v>260</v>
      </c>
      <c r="V10" s="6" t="s">
        <v>53</v>
      </c>
      <c r="W10" s="6" t="s">
        <v>53</v>
      </c>
      <c r="X10" s="6" t="s">
        <v>53</v>
      </c>
      <c r="Y10" s="6" t="s">
        <v>53</v>
      </c>
      <c r="Z10" s="6" t="s">
        <v>53</v>
      </c>
      <c r="AA10" s="6" t="s">
        <v>261</v>
      </c>
      <c r="AB10" s="6" t="s">
        <v>262</v>
      </c>
      <c r="AC10" s="6" t="s">
        <v>263</v>
      </c>
      <c r="AD10" s="6" t="s">
        <v>264</v>
      </c>
      <c r="AE10" s="6" t="s">
        <v>53</v>
      </c>
      <c r="AF10" s="6" t="s">
        <v>132</v>
      </c>
      <c r="AG10" s="6" t="s">
        <v>53</v>
      </c>
      <c r="AH10" s="6" t="s">
        <v>53</v>
      </c>
      <c r="AI10" s="6" t="s">
        <v>53</v>
      </c>
      <c r="AJ10" s="6" t="s">
        <v>53</v>
      </c>
      <c r="AK10" s="6"/>
      <c r="AL10" s="6">
        <v>24058440</v>
      </c>
      <c r="AM10" s="6" t="s">
        <v>53</v>
      </c>
      <c r="AN10" s="6" t="s">
        <v>53</v>
      </c>
      <c r="AO10" s="6" t="s">
        <v>53</v>
      </c>
      <c r="AP10" s="6" t="s">
        <v>63</v>
      </c>
      <c r="AQ10" s="6" t="s">
        <v>252</v>
      </c>
      <c r="AR10" s="6" t="s">
        <v>65</v>
      </c>
      <c r="AS10" s="6" t="s">
        <v>66</v>
      </c>
      <c r="AT10" s="6" t="s">
        <v>67</v>
      </c>
      <c r="AU10" s="6" t="s">
        <v>68</v>
      </c>
      <c r="AV10" t="s">
        <v>265</v>
      </c>
    </row>
    <row r="11" spans="1:48">
      <c r="A11" t="s">
        <v>266</v>
      </c>
      <c r="B11" t="s">
        <v>267</v>
      </c>
      <c r="C11" t="s">
        <v>268</v>
      </c>
      <c r="D11" s="5">
        <v>13</v>
      </c>
      <c r="E11" s="5" t="s">
        <v>534</v>
      </c>
      <c r="F11" s="5" t="s">
        <v>269</v>
      </c>
      <c r="G11" s="5">
        <v>2020</v>
      </c>
      <c r="H11" s="5" t="s">
        <v>270</v>
      </c>
      <c r="I11" s="5" t="s">
        <v>271</v>
      </c>
      <c r="J11" s="5" t="s">
        <v>53</v>
      </c>
      <c r="K11" s="5" t="s">
        <v>53</v>
      </c>
      <c r="L11" s="5">
        <v>409</v>
      </c>
      <c r="M11" s="5">
        <v>417</v>
      </c>
      <c r="N11" s="5">
        <v>8</v>
      </c>
      <c r="O11" s="5">
        <v>3</v>
      </c>
      <c r="P11" s="5" t="s">
        <v>272</v>
      </c>
      <c r="Q11" s="5" t="s">
        <v>273</v>
      </c>
      <c r="R11" s="5" t="s">
        <v>274</v>
      </c>
      <c r="S11" s="5" t="s">
        <v>275</v>
      </c>
      <c r="T11" s="5" t="s">
        <v>276</v>
      </c>
      <c r="U11" s="5" t="s">
        <v>277</v>
      </c>
      <c r="V11" s="5" t="s">
        <v>53</v>
      </c>
      <c r="W11" s="5" t="s">
        <v>53</v>
      </c>
      <c r="X11" s="5" t="s">
        <v>53</v>
      </c>
      <c r="Y11" s="5" t="s">
        <v>53</v>
      </c>
      <c r="Z11" s="5" t="s">
        <v>53</v>
      </c>
      <c r="AA11" s="5" t="s">
        <v>53</v>
      </c>
      <c r="AB11" s="5" t="s">
        <v>53</v>
      </c>
      <c r="AC11" s="5" t="s">
        <v>278</v>
      </c>
      <c r="AD11" s="5" t="s">
        <v>279</v>
      </c>
      <c r="AE11" s="5" t="s">
        <v>53</v>
      </c>
      <c r="AF11" s="5" t="s">
        <v>76</v>
      </c>
      <c r="AG11" s="5" t="s">
        <v>53</v>
      </c>
      <c r="AH11" s="5" t="s">
        <v>53</v>
      </c>
      <c r="AI11" s="5" t="s">
        <v>53</v>
      </c>
      <c r="AJ11" s="5" t="s">
        <v>53</v>
      </c>
      <c r="AK11" s="5"/>
      <c r="AL11" s="5">
        <v>21984182</v>
      </c>
      <c r="AM11" s="5" t="s">
        <v>53</v>
      </c>
      <c r="AN11" s="5" t="s">
        <v>53</v>
      </c>
      <c r="AO11" s="5" t="s">
        <v>53</v>
      </c>
      <c r="AP11" s="5" t="s">
        <v>63</v>
      </c>
      <c r="AQ11" s="5" t="s">
        <v>280</v>
      </c>
      <c r="AR11" s="5" t="s">
        <v>281</v>
      </c>
      <c r="AS11" s="5" t="s">
        <v>66</v>
      </c>
      <c r="AT11" s="5" t="s">
        <v>53</v>
      </c>
      <c r="AU11" s="5" t="s">
        <v>68</v>
      </c>
      <c r="AV11" t="s">
        <v>282</v>
      </c>
    </row>
    <row r="12" spans="1:48">
      <c r="A12" t="s">
        <v>283</v>
      </c>
      <c r="B12" t="s">
        <v>284</v>
      </c>
      <c r="C12" t="s">
        <v>285</v>
      </c>
      <c r="D12" s="6">
        <v>14</v>
      </c>
      <c r="E12" s="6" t="s">
        <v>535</v>
      </c>
      <c r="F12" s="6" t="s">
        <v>286</v>
      </c>
      <c r="G12" s="6">
        <v>2019</v>
      </c>
      <c r="H12" s="6" t="s">
        <v>98</v>
      </c>
      <c r="I12" s="6" t="s">
        <v>287</v>
      </c>
      <c r="J12" s="6" t="s">
        <v>52</v>
      </c>
      <c r="K12" s="6" t="s">
        <v>288</v>
      </c>
      <c r="L12" s="6"/>
      <c r="M12" s="6"/>
      <c r="N12" s="6"/>
      <c r="O12" s="6">
        <v>3</v>
      </c>
      <c r="P12" s="6" t="s">
        <v>289</v>
      </c>
      <c r="Q12" s="6" t="s">
        <v>290</v>
      </c>
      <c r="R12" s="6" t="s">
        <v>291</v>
      </c>
      <c r="S12" s="6" t="s">
        <v>292</v>
      </c>
      <c r="T12" s="7" t="s">
        <v>293</v>
      </c>
      <c r="U12" s="6" t="s">
        <v>294</v>
      </c>
      <c r="V12" s="6" t="s">
        <v>295</v>
      </c>
      <c r="W12" s="6" t="s">
        <v>53</v>
      </c>
      <c r="X12" s="6" t="s">
        <v>53</v>
      </c>
      <c r="Y12" s="6" t="s">
        <v>53</v>
      </c>
      <c r="Z12" s="6" t="s">
        <v>53</v>
      </c>
      <c r="AA12" s="6" t="s">
        <v>296</v>
      </c>
      <c r="AB12" s="6" t="s">
        <v>297</v>
      </c>
      <c r="AC12" s="6" t="s">
        <v>298</v>
      </c>
      <c r="AD12" s="6" t="s">
        <v>53</v>
      </c>
      <c r="AE12" s="6" t="s">
        <v>53</v>
      </c>
      <c r="AF12" s="6" t="s">
        <v>299</v>
      </c>
      <c r="AG12" s="6" t="s">
        <v>53</v>
      </c>
      <c r="AH12" s="6" t="s">
        <v>300</v>
      </c>
      <c r="AI12" s="6" t="s">
        <v>301</v>
      </c>
      <c r="AJ12" s="6" t="s">
        <v>302</v>
      </c>
      <c r="AK12" s="6">
        <v>150982</v>
      </c>
      <c r="AL12" s="6">
        <v>17551307</v>
      </c>
      <c r="AM12" s="6" t="s">
        <v>53</v>
      </c>
      <c r="AN12" s="6" t="s">
        <v>53</v>
      </c>
      <c r="AO12" s="6" t="s">
        <v>53</v>
      </c>
      <c r="AP12" s="6" t="s">
        <v>63</v>
      </c>
      <c r="AQ12" s="6" t="s">
        <v>111</v>
      </c>
      <c r="AR12" s="6" t="s">
        <v>112</v>
      </c>
      <c r="AS12" s="6" t="s">
        <v>66</v>
      </c>
      <c r="AT12" s="6" t="s">
        <v>67</v>
      </c>
      <c r="AU12" s="6" t="s">
        <v>68</v>
      </c>
      <c r="AV12" t="s">
        <v>303</v>
      </c>
    </row>
    <row r="13" spans="1:48">
      <c r="A13" t="s">
        <v>304</v>
      </c>
      <c r="B13" t="s">
        <v>305</v>
      </c>
      <c r="C13" t="s">
        <v>306</v>
      </c>
      <c r="D13" s="5">
        <v>15</v>
      </c>
      <c r="E13" s="5" t="s">
        <v>536</v>
      </c>
      <c r="F13" s="5" t="s">
        <v>307</v>
      </c>
      <c r="G13" s="5">
        <v>2016</v>
      </c>
      <c r="H13" s="5" t="s">
        <v>308</v>
      </c>
      <c r="I13" s="5" t="s">
        <v>51</v>
      </c>
      <c r="J13" s="5" t="s">
        <v>234</v>
      </c>
      <c r="K13" s="5" t="s">
        <v>53</v>
      </c>
      <c r="L13" s="5">
        <v>513</v>
      </c>
      <c r="M13" s="5">
        <v>527</v>
      </c>
      <c r="N13" s="5">
        <v>14</v>
      </c>
      <c r="O13" s="5">
        <v>52</v>
      </c>
      <c r="P13" s="5" t="s">
        <v>309</v>
      </c>
      <c r="Q13" s="5" t="s">
        <v>310</v>
      </c>
      <c r="R13" s="5" t="s">
        <v>311</v>
      </c>
      <c r="S13" s="5" t="s">
        <v>312</v>
      </c>
      <c r="T13" s="5" t="s">
        <v>313</v>
      </c>
      <c r="U13" s="5" t="s">
        <v>314</v>
      </c>
      <c r="V13" s="5" t="s">
        <v>315</v>
      </c>
      <c r="W13" s="5" t="s">
        <v>53</v>
      </c>
      <c r="X13" s="5" t="s">
        <v>53</v>
      </c>
      <c r="Y13" s="5" t="s">
        <v>53</v>
      </c>
      <c r="Z13" s="5" t="s">
        <v>53</v>
      </c>
      <c r="AA13" s="5" t="s">
        <v>53</v>
      </c>
      <c r="AB13" s="5" t="s">
        <v>53</v>
      </c>
      <c r="AC13" s="5" t="s">
        <v>316</v>
      </c>
      <c r="AD13" s="5" t="s">
        <v>317</v>
      </c>
      <c r="AE13" s="5" t="s">
        <v>53</v>
      </c>
      <c r="AF13" s="5" t="s">
        <v>318</v>
      </c>
      <c r="AG13" s="5" t="s">
        <v>53</v>
      </c>
      <c r="AH13" s="5" t="s">
        <v>53</v>
      </c>
      <c r="AI13" s="5" t="s">
        <v>53</v>
      </c>
      <c r="AJ13" s="5" t="s">
        <v>53</v>
      </c>
      <c r="AK13" s="5"/>
      <c r="AL13" s="5">
        <v>19963599</v>
      </c>
      <c r="AM13" s="5" t="s">
        <v>53</v>
      </c>
      <c r="AN13" s="5" t="s">
        <v>53</v>
      </c>
      <c r="AO13" s="5" t="s">
        <v>53</v>
      </c>
      <c r="AP13" s="5" t="s">
        <v>63</v>
      </c>
      <c r="AQ13" s="5" t="s">
        <v>319</v>
      </c>
      <c r="AR13" s="5" t="s">
        <v>65</v>
      </c>
      <c r="AS13" s="5" t="s">
        <v>66</v>
      </c>
      <c r="AT13" s="5" t="s">
        <v>53</v>
      </c>
      <c r="AU13" s="5" t="s">
        <v>68</v>
      </c>
      <c r="AV13" t="s">
        <v>320</v>
      </c>
    </row>
    <row r="14" spans="1:48">
      <c r="A14" t="s">
        <v>321</v>
      </c>
      <c r="B14" t="s">
        <v>322</v>
      </c>
      <c r="C14" t="s">
        <v>323</v>
      </c>
      <c r="D14" s="6">
        <v>16</v>
      </c>
      <c r="E14" s="6" t="s">
        <v>537</v>
      </c>
      <c r="F14" s="6" t="s">
        <v>324</v>
      </c>
      <c r="G14" s="6">
        <v>2022</v>
      </c>
      <c r="H14" s="6" t="s">
        <v>325</v>
      </c>
      <c r="I14" s="6" t="s">
        <v>326</v>
      </c>
      <c r="J14" s="6" t="s">
        <v>253</v>
      </c>
      <c r="K14" s="6" t="s">
        <v>327</v>
      </c>
      <c r="L14" s="6"/>
      <c r="M14" s="6"/>
      <c r="N14" s="6"/>
      <c r="O14" s="6">
        <v>16</v>
      </c>
      <c r="P14" s="6" t="s">
        <v>328</v>
      </c>
      <c r="Q14" s="6" t="s">
        <v>329</v>
      </c>
      <c r="R14" s="6" t="s">
        <v>330</v>
      </c>
      <c r="S14" s="6" t="s">
        <v>331</v>
      </c>
      <c r="T14" s="7" t="s">
        <v>332</v>
      </c>
      <c r="U14" s="6" t="s">
        <v>333</v>
      </c>
      <c r="V14" s="6" t="s">
        <v>334</v>
      </c>
      <c r="W14" s="6" t="s">
        <v>53</v>
      </c>
      <c r="X14" s="6" t="s">
        <v>53</v>
      </c>
      <c r="Y14" s="6" t="s">
        <v>53</v>
      </c>
      <c r="Z14" s="6" t="s">
        <v>53</v>
      </c>
      <c r="AA14" s="6" t="s">
        <v>335</v>
      </c>
      <c r="AB14" s="6" t="s">
        <v>336</v>
      </c>
      <c r="AC14" s="6" t="s">
        <v>337</v>
      </c>
      <c r="AD14" s="6" t="s">
        <v>338</v>
      </c>
      <c r="AE14" s="6" t="s">
        <v>53</v>
      </c>
      <c r="AF14" s="6" t="s">
        <v>246</v>
      </c>
      <c r="AG14" s="6" t="s">
        <v>53</v>
      </c>
      <c r="AH14" s="6" t="s">
        <v>53</v>
      </c>
      <c r="AI14" s="6" t="s">
        <v>53</v>
      </c>
      <c r="AJ14" s="6" t="s">
        <v>53</v>
      </c>
      <c r="AK14" s="6"/>
      <c r="AL14" s="6">
        <v>19961073</v>
      </c>
      <c r="AM14" s="6" t="s">
        <v>53</v>
      </c>
      <c r="AN14" s="6" t="s">
        <v>53</v>
      </c>
      <c r="AO14" s="6" t="s">
        <v>53</v>
      </c>
      <c r="AP14" s="6" t="s">
        <v>63</v>
      </c>
      <c r="AQ14" s="6" t="s">
        <v>325</v>
      </c>
      <c r="AR14" s="6" t="s">
        <v>65</v>
      </c>
      <c r="AS14" s="6" t="s">
        <v>66</v>
      </c>
      <c r="AT14" s="6" t="s">
        <v>67</v>
      </c>
      <c r="AU14" s="6" t="s">
        <v>68</v>
      </c>
      <c r="AV14" t="s">
        <v>339</v>
      </c>
    </row>
    <row r="15" spans="1:48">
      <c r="A15" t="s">
        <v>373</v>
      </c>
      <c r="B15" t="s">
        <v>374</v>
      </c>
      <c r="C15" t="s">
        <v>375</v>
      </c>
      <c r="D15" s="5">
        <v>19</v>
      </c>
      <c r="E15" s="5" t="s">
        <v>540</v>
      </c>
      <c r="F15" s="5" t="s">
        <v>376</v>
      </c>
      <c r="G15" s="5">
        <v>2021</v>
      </c>
      <c r="H15" s="5" t="s">
        <v>377</v>
      </c>
      <c r="I15" s="5" t="s">
        <v>378</v>
      </c>
      <c r="J15" s="5" t="s">
        <v>52</v>
      </c>
      <c r="K15" s="5" t="s">
        <v>53</v>
      </c>
      <c r="L15" s="5">
        <v>5</v>
      </c>
      <c r="M15" s="5">
        <v>19</v>
      </c>
      <c r="N15" s="5">
        <v>14</v>
      </c>
      <c r="O15" s="5">
        <v>28</v>
      </c>
      <c r="P15" s="5" t="s">
        <v>379</v>
      </c>
      <c r="Q15" s="5" t="s">
        <v>380</v>
      </c>
      <c r="R15" s="5" t="s">
        <v>381</v>
      </c>
      <c r="S15" s="5" t="s">
        <v>382</v>
      </c>
      <c r="T15" s="5" t="s">
        <v>383</v>
      </c>
      <c r="U15" s="5" t="s">
        <v>384</v>
      </c>
      <c r="V15" s="5" t="s">
        <v>385</v>
      </c>
      <c r="W15" s="5" t="s">
        <v>53</v>
      </c>
      <c r="X15" s="5" t="s">
        <v>53</v>
      </c>
      <c r="Y15" s="5" t="s">
        <v>53</v>
      </c>
      <c r="Z15" s="5" t="s">
        <v>53</v>
      </c>
      <c r="AA15" s="5" t="s">
        <v>53</v>
      </c>
      <c r="AB15" s="5" t="s">
        <v>53</v>
      </c>
      <c r="AC15" s="5" t="s">
        <v>386</v>
      </c>
      <c r="AD15" s="5" t="s">
        <v>387</v>
      </c>
      <c r="AE15" s="5" t="s">
        <v>53</v>
      </c>
      <c r="AF15" s="5" t="s">
        <v>388</v>
      </c>
      <c r="AG15" s="5" t="s">
        <v>53</v>
      </c>
      <c r="AH15" s="5" t="s">
        <v>53</v>
      </c>
      <c r="AI15" s="5" t="s">
        <v>53</v>
      </c>
      <c r="AJ15" s="5" t="s">
        <v>53</v>
      </c>
      <c r="AK15" s="5"/>
      <c r="AL15" s="5">
        <v>23984708</v>
      </c>
      <c r="AM15" s="5" t="s">
        <v>53</v>
      </c>
      <c r="AN15" s="5" t="s">
        <v>53</v>
      </c>
      <c r="AO15" s="5" t="s">
        <v>53</v>
      </c>
      <c r="AP15" s="5" t="s">
        <v>63</v>
      </c>
      <c r="AQ15" s="5" t="s">
        <v>389</v>
      </c>
      <c r="AR15" s="5" t="s">
        <v>390</v>
      </c>
      <c r="AS15" s="5" t="s">
        <v>66</v>
      </c>
      <c r="AT15" s="5" t="s">
        <v>204</v>
      </c>
      <c r="AU15" s="5" t="s">
        <v>68</v>
      </c>
      <c r="AV15" t="s">
        <v>391</v>
      </c>
    </row>
    <row r="16" spans="1:48">
      <c r="A16" t="s">
        <v>413</v>
      </c>
      <c r="B16" t="s">
        <v>414</v>
      </c>
      <c r="C16" t="s">
        <v>415</v>
      </c>
      <c r="D16" s="6">
        <v>21</v>
      </c>
      <c r="E16" s="6" t="s">
        <v>542</v>
      </c>
      <c r="F16" s="6" t="s">
        <v>416</v>
      </c>
      <c r="G16" s="6">
        <v>2023</v>
      </c>
      <c r="H16" s="6" t="s">
        <v>417</v>
      </c>
      <c r="I16" s="6" t="s">
        <v>53</v>
      </c>
      <c r="J16" s="6" t="s">
        <v>53</v>
      </c>
      <c r="K16" s="6" t="s">
        <v>53</v>
      </c>
      <c r="L16" s="6"/>
      <c r="M16" s="6"/>
      <c r="N16" s="6"/>
      <c r="O16" s="6">
        <v>1</v>
      </c>
      <c r="P16" s="6" t="s">
        <v>418</v>
      </c>
      <c r="Q16" s="6" t="s">
        <v>419</v>
      </c>
      <c r="R16" s="6" t="s">
        <v>420</v>
      </c>
      <c r="S16" s="6" t="s">
        <v>421</v>
      </c>
      <c r="T16" s="7" t="s">
        <v>422</v>
      </c>
      <c r="U16" s="6" t="s">
        <v>423</v>
      </c>
      <c r="V16" s="6" t="s">
        <v>424</v>
      </c>
      <c r="W16" s="6" t="s">
        <v>53</v>
      </c>
      <c r="X16" s="6" t="s">
        <v>53</v>
      </c>
      <c r="Y16" s="6" t="s">
        <v>53</v>
      </c>
      <c r="Z16" s="6" t="s">
        <v>53</v>
      </c>
      <c r="AA16" s="6" t="s">
        <v>425</v>
      </c>
      <c r="AB16" s="6" t="s">
        <v>426</v>
      </c>
      <c r="AC16" s="6" t="s">
        <v>427</v>
      </c>
      <c r="AD16" s="6" t="s">
        <v>428</v>
      </c>
      <c r="AE16" s="6" t="s">
        <v>53</v>
      </c>
      <c r="AF16" s="6" t="s">
        <v>429</v>
      </c>
      <c r="AG16" s="6" t="s">
        <v>53</v>
      </c>
      <c r="AH16" s="6" t="s">
        <v>53</v>
      </c>
      <c r="AI16" s="6" t="s">
        <v>53</v>
      </c>
      <c r="AJ16" s="6" t="s">
        <v>53</v>
      </c>
      <c r="AK16" s="6"/>
      <c r="AL16" s="6">
        <v>20466099</v>
      </c>
      <c r="AM16" s="6" t="s">
        <v>53</v>
      </c>
      <c r="AN16" s="6" t="s">
        <v>53</v>
      </c>
      <c r="AO16" s="6" t="s">
        <v>53</v>
      </c>
      <c r="AP16" s="6" t="s">
        <v>63</v>
      </c>
      <c r="AQ16" s="6" t="s">
        <v>430</v>
      </c>
      <c r="AR16" s="6" t="s">
        <v>65</v>
      </c>
      <c r="AS16" s="6" t="s">
        <v>431</v>
      </c>
      <c r="AT16" s="6" t="s">
        <v>53</v>
      </c>
      <c r="AU16" s="6" t="s">
        <v>68</v>
      </c>
      <c r="AV16" t="s">
        <v>432</v>
      </c>
    </row>
    <row r="17" spans="1:48">
      <c r="A17" t="s">
        <v>433</v>
      </c>
      <c r="B17" t="s">
        <v>434</v>
      </c>
      <c r="C17" t="s">
        <v>435</v>
      </c>
      <c r="D17" s="5">
        <v>22</v>
      </c>
      <c r="E17" s="5" t="s">
        <v>543</v>
      </c>
      <c r="F17" s="5" t="s">
        <v>436</v>
      </c>
      <c r="G17" s="5">
        <v>2015</v>
      </c>
      <c r="H17" s="5" t="s">
        <v>437</v>
      </c>
      <c r="I17" s="5" t="s">
        <v>438</v>
      </c>
      <c r="J17" s="5" t="s">
        <v>53</v>
      </c>
      <c r="K17" s="5" t="s">
        <v>53</v>
      </c>
      <c r="L17" s="5">
        <v>1104</v>
      </c>
      <c r="M17" s="5">
        <v>1111</v>
      </c>
      <c r="N17" s="5">
        <v>7</v>
      </c>
      <c r="O17" s="5">
        <v>156</v>
      </c>
      <c r="P17" s="5" t="s">
        <v>439</v>
      </c>
      <c r="Q17" s="5" t="s">
        <v>440</v>
      </c>
      <c r="R17" s="5" t="s">
        <v>441</v>
      </c>
      <c r="S17" s="5" t="s">
        <v>442</v>
      </c>
      <c r="T17" s="5" t="s">
        <v>443</v>
      </c>
      <c r="U17" s="5" t="s">
        <v>444</v>
      </c>
      <c r="V17" s="5" t="s">
        <v>445</v>
      </c>
      <c r="W17" s="5" t="s">
        <v>53</v>
      </c>
      <c r="X17" s="5" t="s">
        <v>53</v>
      </c>
      <c r="Y17" s="5" t="s">
        <v>53</v>
      </c>
      <c r="Z17" s="5" t="s">
        <v>53</v>
      </c>
      <c r="AA17" s="5" t="s">
        <v>53</v>
      </c>
      <c r="AB17" s="5" t="s">
        <v>53</v>
      </c>
      <c r="AC17" s="5" t="s">
        <v>446</v>
      </c>
      <c r="AD17" s="5" t="s">
        <v>447</v>
      </c>
      <c r="AE17" s="5" t="s">
        <v>448</v>
      </c>
      <c r="AF17" s="5" t="s">
        <v>132</v>
      </c>
      <c r="AG17" s="5" t="s">
        <v>449</v>
      </c>
      <c r="AH17" s="5" t="s">
        <v>450</v>
      </c>
      <c r="AI17" s="5" t="s">
        <v>451</v>
      </c>
      <c r="AJ17" s="5" t="s">
        <v>452</v>
      </c>
      <c r="AK17" s="5"/>
      <c r="AL17" s="5">
        <v>18777058</v>
      </c>
      <c r="AM17" s="5" t="s">
        <v>53</v>
      </c>
      <c r="AN17" s="5" t="s">
        <v>53</v>
      </c>
      <c r="AO17" s="5" t="s">
        <v>53</v>
      </c>
      <c r="AP17" s="5" t="s">
        <v>63</v>
      </c>
      <c r="AQ17" s="5" t="s">
        <v>453</v>
      </c>
      <c r="AR17" s="5" t="s">
        <v>112</v>
      </c>
      <c r="AS17" s="5" t="s">
        <v>66</v>
      </c>
      <c r="AT17" s="5" t="s">
        <v>67</v>
      </c>
      <c r="AU17" s="5" t="s">
        <v>68</v>
      </c>
      <c r="AV17" t="s">
        <v>454</v>
      </c>
    </row>
    <row r="18" spans="1:48">
      <c r="A18" t="s">
        <v>455</v>
      </c>
      <c r="B18" t="s">
        <v>456</v>
      </c>
      <c r="C18" t="s">
        <v>457</v>
      </c>
      <c r="D18" s="6">
        <v>23</v>
      </c>
      <c r="E18" s="6" t="s">
        <v>544</v>
      </c>
      <c r="F18" s="6" t="s">
        <v>458</v>
      </c>
      <c r="G18" s="6">
        <v>2023</v>
      </c>
      <c r="H18" s="6" t="s">
        <v>459</v>
      </c>
      <c r="I18" s="6" t="s">
        <v>460</v>
      </c>
      <c r="J18" s="6" t="s">
        <v>461</v>
      </c>
      <c r="K18" s="6" t="s">
        <v>53</v>
      </c>
      <c r="L18" s="6">
        <v>1082</v>
      </c>
      <c r="M18" s="6">
        <v>1094</v>
      </c>
      <c r="N18" s="6">
        <v>12</v>
      </c>
      <c r="O18" s="6">
        <v>0</v>
      </c>
      <c r="P18" s="6" t="s">
        <v>462</v>
      </c>
      <c r="Q18" s="6" t="s">
        <v>463</v>
      </c>
      <c r="R18" s="6" t="s">
        <v>464</v>
      </c>
      <c r="S18" s="6" t="s">
        <v>465</v>
      </c>
      <c r="T18" s="7" t="s">
        <v>466</v>
      </c>
      <c r="U18" s="6" t="s">
        <v>467</v>
      </c>
      <c r="V18" s="6" t="s">
        <v>468</v>
      </c>
      <c r="W18" s="6" t="s">
        <v>53</v>
      </c>
      <c r="X18" s="6" t="s">
        <v>53</v>
      </c>
      <c r="Y18" s="6" t="s">
        <v>53</v>
      </c>
      <c r="Z18" s="6" t="s">
        <v>53</v>
      </c>
      <c r="AA18" s="6" t="s">
        <v>53</v>
      </c>
      <c r="AB18" s="6" t="s">
        <v>53</v>
      </c>
      <c r="AC18" s="6" t="s">
        <v>469</v>
      </c>
      <c r="AD18" s="6" t="s">
        <v>470</v>
      </c>
      <c r="AE18" s="6" t="s">
        <v>53</v>
      </c>
      <c r="AF18" s="6" t="s">
        <v>471</v>
      </c>
      <c r="AG18" s="6" t="s">
        <v>53</v>
      </c>
      <c r="AH18" s="6" t="s">
        <v>53</v>
      </c>
      <c r="AI18" s="6" t="s">
        <v>53</v>
      </c>
      <c r="AJ18" s="6" t="s">
        <v>53</v>
      </c>
      <c r="AK18" s="6"/>
      <c r="AL18" s="6">
        <v>21471762</v>
      </c>
      <c r="AM18" s="6" t="s">
        <v>53</v>
      </c>
      <c r="AN18" s="6" t="s">
        <v>53</v>
      </c>
      <c r="AO18" s="6" t="s">
        <v>53</v>
      </c>
      <c r="AP18" s="6" t="s">
        <v>63</v>
      </c>
      <c r="AQ18" s="6" t="s">
        <v>472</v>
      </c>
      <c r="AR18" s="6" t="s">
        <v>65</v>
      </c>
      <c r="AS18" s="6" t="s">
        <v>66</v>
      </c>
      <c r="AT18" s="6" t="s">
        <v>67</v>
      </c>
      <c r="AU18" s="6" t="s">
        <v>68</v>
      </c>
      <c r="AV18" t="s">
        <v>473</v>
      </c>
    </row>
    <row r="19" spans="1:48">
      <c r="A19" t="s">
        <v>474</v>
      </c>
      <c r="B19" t="s">
        <v>475</v>
      </c>
      <c r="C19" t="s">
        <v>476</v>
      </c>
      <c r="D19" s="5">
        <v>24</v>
      </c>
      <c r="E19" s="5" t="s">
        <v>545</v>
      </c>
      <c r="F19" s="5" t="s">
        <v>477</v>
      </c>
      <c r="G19" s="5">
        <v>2017</v>
      </c>
      <c r="H19" s="5" t="s">
        <v>325</v>
      </c>
      <c r="I19" s="5" t="s">
        <v>253</v>
      </c>
      <c r="J19" s="5" t="s">
        <v>478</v>
      </c>
      <c r="K19" s="5" t="s">
        <v>479</v>
      </c>
      <c r="L19" s="5"/>
      <c r="M19" s="5"/>
      <c r="N19" s="5"/>
      <c r="O19" s="5">
        <v>16</v>
      </c>
      <c r="P19" s="5" t="s">
        <v>480</v>
      </c>
      <c r="Q19" s="5" t="s">
        <v>481</v>
      </c>
      <c r="R19" s="5" t="s">
        <v>482</v>
      </c>
      <c r="S19" s="5" t="s">
        <v>483</v>
      </c>
      <c r="T19" s="5" t="s">
        <v>484</v>
      </c>
      <c r="U19" s="5" t="s">
        <v>485</v>
      </c>
      <c r="V19" s="5" t="s">
        <v>486</v>
      </c>
      <c r="W19" s="5" t="s">
        <v>53</v>
      </c>
      <c r="X19" s="5" t="s">
        <v>53</v>
      </c>
      <c r="Y19" s="5" t="s">
        <v>53</v>
      </c>
      <c r="Z19" s="5" t="s">
        <v>53</v>
      </c>
      <c r="AA19" s="5" t="s">
        <v>487</v>
      </c>
      <c r="AB19" s="5" t="s">
        <v>488</v>
      </c>
      <c r="AC19" s="5" t="s">
        <v>489</v>
      </c>
      <c r="AD19" s="5" t="s">
        <v>490</v>
      </c>
      <c r="AE19" s="5" t="s">
        <v>53</v>
      </c>
      <c r="AF19" s="5" t="s">
        <v>202</v>
      </c>
      <c r="AG19" s="5" t="s">
        <v>53</v>
      </c>
      <c r="AH19" s="5" t="s">
        <v>53</v>
      </c>
      <c r="AI19" s="5" t="s">
        <v>53</v>
      </c>
      <c r="AJ19" s="5" t="s">
        <v>53</v>
      </c>
      <c r="AK19" s="5"/>
      <c r="AL19" s="5">
        <v>19961073</v>
      </c>
      <c r="AM19" s="5" t="s">
        <v>53</v>
      </c>
      <c r="AN19" s="5" t="s">
        <v>53</v>
      </c>
      <c r="AO19" s="5" t="s">
        <v>53</v>
      </c>
      <c r="AP19" s="5" t="s">
        <v>63</v>
      </c>
      <c r="AQ19" s="5" t="s">
        <v>325</v>
      </c>
      <c r="AR19" s="5" t="s">
        <v>65</v>
      </c>
      <c r="AS19" s="5" t="s">
        <v>66</v>
      </c>
      <c r="AT19" s="5" t="s">
        <v>67</v>
      </c>
      <c r="AU19" s="5" t="s">
        <v>68</v>
      </c>
      <c r="AV19" t="s">
        <v>491</v>
      </c>
    </row>
    <row r="20" spans="1:48">
      <c r="A20" t="s">
        <v>502</v>
      </c>
      <c r="B20" t="s">
        <v>503</v>
      </c>
      <c r="C20" t="s">
        <v>504</v>
      </c>
      <c r="D20" s="6">
        <v>26</v>
      </c>
      <c r="E20" s="6" t="s">
        <v>547</v>
      </c>
      <c r="F20" s="6" t="s">
        <v>505</v>
      </c>
      <c r="G20" s="6">
        <v>2023</v>
      </c>
      <c r="H20" s="6" t="s">
        <v>506</v>
      </c>
      <c r="I20" s="6" t="s">
        <v>507</v>
      </c>
      <c r="J20" s="6" t="s">
        <v>52</v>
      </c>
      <c r="K20" s="6" t="s">
        <v>53</v>
      </c>
      <c r="L20" s="6">
        <v>239</v>
      </c>
      <c r="M20" s="6">
        <v>245</v>
      </c>
      <c r="N20" s="6">
        <v>6</v>
      </c>
      <c r="O20" s="6">
        <v>0</v>
      </c>
      <c r="P20" s="6" t="s">
        <v>508</v>
      </c>
      <c r="Q20" s="6" t="s">
        <v>509</v>
      </c>
      <c r="R20" s="6" t="s">
        <v>510</v>
      </c>
      <c r="S20" s="6" t="s">
        <v>511</v>
      </c>
      <c r="T20" s="7" t="s">
        <v>512</v>
      </c>
      <c r="U20" s="6" t="s">
        <v>513</v>
      </c>
      <c r="V20" s="6" t="s">
        <v>53</v>
      </c>
      <c r="W20" s="6" t="s">
        <v>53</v>
      </c>
      <c r="X20" s="6" t="s">
        <v>53</v>
      </c>
      <c r="Y20" s="6" t="s">
        <v>53</v>
      </c>
      <c r="Z20" s="6" t="s">
        <v>53</v>
      </c>
      <c r="AA20" s="6" t="s">
        <v>53</v>
      </c>
      <c r="AB20" s="6" t="s">
        <v>53</v>
      </c>
      <c r="AC20" s="6" t="s">
        <v>514</v>
      </c>
      <c r="AD20" s="6" t="s">
        <v>515</v>
      </c>
      <c r="AE20" s="6" t="s">
        <v>53</v>
      </c>
      <c r="AF20" s="6" t="s">
        <v>516</v>
      </c>
      <c r="AG20" s="6" t="s">
        <v>53</v>
      </c>
      <c r="AH20" s="6" t="s">
        <v>53</v>
      </c>
      <c r="AI20" s="6" t="s">
        <v>53</v>
      </c>
      <c r="AJ20" s="6" t="s">
        <v>53</v>
      </c>
      <c r="AK20" s="6"/>
      <c r="AL20" s="6">
        <v>23034521</v>
      </c>
      <c r="AM20" s="6" t="s">
        <v>53</v>
      </c>
      <c r="AN20" s="6" t="s">
        <v>53</v>
      </c>
      <c r="AO20" s="6" t="s">
        <v>53</v>
      </c>
      <c r="AP20" s="6" t="s">
        <v>63</v>
      </c>
      <c r="AQ20" s="6" t="s">
        <v>517</v>
      </c>
      <c r="AR20" s="6" t="s">
        <v>65</v>
      </c>
      <c r="AS20" s="6" t="s">
        <v>66</v>
      </c>
      <c r="AT20" s="6" t="s">
        <v>204</v>
      </c>
      <c r="AU20" s="6" t="s">
        <v>68</v>
      </c>
      <c r="AV20" t="s">
        <v>518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45055-4498-410C-9F21-B8DAE208CEAB}">
  <dimension ref="A3:B34"/>
  <sheetViews>
    <sheetView workbookViewId="0">
      <selection activeCell="D23" sqref="D23"/>
    </sheetView>
  </sheetViews>
  <sheetFormatPr defaultColWidth="11.42578125" defaultRowHeight="15"/>
  <cols>
    <col min="1" max="1" width="16.5703125" bestFit="1" customWidth="1"/>
    <col min="2" max="2" width="13.7109375" bestFit="1" customWidth="1"/>
  </cols>
  <sheetData>
    <row r="3" spans="1:2">
      <c r="A3" s="3" t="s">
        <v>548</v>
      </c>
      <c r="B3" t="s">
        <v>549</v>
      </c>
    </row>
    <row r="4" spans="1:2">
      <c r="A4" s="4">
        <v>2014</v>
      </c>
      <c r="B4">
        <v>1</v>
      </c>
    </row>
    <row r="5" spans="1:2">
      <c r="A5" s="4">
        <v>2015</v>
      </c>
      <c r="B5">
        <v>1</v>
      </c>
    </row>
    <row r="6" spans="1:2">
      <c r="A6" s="4">
        <v>2016</v>
      </c>
      <c r="B6">
        <v>1</v>
      </c>
    </row>
    <row r="7" spans="1:2">
      <c r="A7" s="4">
        <v>2017</v>
      </c>
      <c r="B7">
        <v>1</v>
      </c>
    </row>
    <row r="8" spans="1:2">
      <c r="A8" s="4">
        <v>2019</v>
      </c>
      <c r="B8">
        <v>2</v>
      </c>
    </row>
    <row r="9" spans="1:2">
      <c r="A9" s="4">
        <v>2020</v>
      </c>
      <c r="B9">
        <v>3</v>
      </c>
    </row>
    <row r="10" spans="1:2">
      <c r="A10" s="4">
        <v>2021</v>
      </c>
      <c r="B10">
        <v>5</v>
      </c>
    </row>
    <row r="11" spans="1:2">
      <c r="A11" s="4">
        <v>2022</v>
      </c>
      <c r="B11">
        <v>3</v>
      </c>
    </row>
    <row r="12" spans="1:2">
      <c r="A12" s="4">
        <v>2023</v>
      </c>
      <c r="B12">
        <v>6</v>
      </c>
    </row>
    <row r="13" spans="1:2">
      <c r="A13" s="4">
        <v>2024</v>
      </c>
      <c r="B13">
        <v>3</v>
      </c>
    </row>
    <row r="14" spans="1:2">
      <c r="A14" s="4" t="s">
        <v>550</v>
      </c>
      <c r="B14">
        <v>26</v>
      </c>
    </row>
    <row r="19" spans="1:2">
      <c r="A19" t="s">
        <v>548</v>
      </c>
      <c r="B19" t="s">
        <v>549</v>
      </c>
    </row>
    <row r="20" spans="1:2">
      <c r="A20">
        <v>2014</v>
      </c>
      <c r="B20">
        <v>1</v>
      </c>
    </row>
    <row r="21" spans="1:2">
      <c r="A21">
        <v>2015</v>
      </c>
      <c r="B21">
        <v>1</v>
      </c>
    </row>
    <row r="22" spans="1:2">
      <c r="A22">
        <v>2016</v>
      </c>
      <c r="B22">
        <v>1</v>
      </c>
    </row>
    <row r="23" spans="1:2">
      <c r="A23">
        <v>2017</v>
      </c>
      <c r="B23">
        <v>1</v>
      </c>
    </row>
    <row r="24" spans="1:2">
      <c r="A24">
        <v>2018</v>
      </c>
      <c r="B24">
        <v>0</v>
      </c>
    </row>
    <row r="25" spans="1:2">
      <c r="A25">
        <v>2019</v>
      </c>
      <c r="B25">
        <v>2</v>
      </c>
    </row>
    <row r="26" spans="1:2">
      <c r="A26">
        <v>2020</v>
      </c>
      <c r="B26">
        <v>3</v>
      </c>
    </row>
    <row r="27" spans="1:2">
      <c r="A27">
        <v>2021</v>
      </c>
      <c r="B27">
        <v>5</v>
      </c>
    </row>
    <row r="28" spans="1:2">
      <c r="A28">
        <v>2022</v>
      </c>
      <c r="B28">
        <v>3</v>
      </c>
    </row>
    <row r="29" spans="1:2">
      <c r="A29">
        <v>2023</v>
      </c>
      <c r="B29">
        <v>6</v>
      </c>
    </row>
    <row r="30" spans="1:2">
      <c r="A30">
        <v>2024</v>
      </c>
      <c r="B30">
        <v>3</v>
      </c>
    </row>
    <row r="31" spans="1:2">
      <c r="A31" t="s">
        <v>550</v>
      </c>
      <c r="B31">
        <v>26</v>
      </c>
    </row>
    <row r="34" spans="2:2">
      <c r="B34">
        <f>+AVERAGE(B25:B30)</f>
        <v>3.6666666666666665</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9EA3-99FF-448B-82BD-20006EDB2998}">
  <dimension ref="B2:H18"/>
  <sheetViews>
    <sheetView workbookViewId="0">
      <selection activeCell="I13" sqref="I13"/>
    </sheetView>
  </sheetViews>
  <sheetFormatPr defaultColWidth="11.42578125" defaultRowHeight="15"/>
  <sheetData>
    <row r="2" spans="2:8">
      <c r="B2" t="s">
        <v>551</v>
      </c>
      <c r="C2">
        <v>8</v>
      </c>
    </row>
    <row r="5" spans="2:8">
      <c r="B5" t="s">
        <v>552</v>
      </c>
    </row>
    <row r="7" spans="2:8" ht="14.45" customHeight="1">
      <c r="B7" s="9" t="s">
        <v>553</v>
      </c>
      <c r="C7" s="9"/>
      <c r="D7" s="9"/>
      <c r="E7" s="9"/>
      <c r="F7" s="9"/>
      <c r="G7" s="9"/>
      <c r="H7" s="9"/>
    </row>
    <row r="8" spans="2:8">
      <c r="B8" s="9"/>
      <c r="C8" s="9"/>
      <c r="D8" s="9"/>
      <c r="E8" s="9"/>
      <c r="F8" s="9"/>
      <c r="G8" s="9"/>
      <c r="H8" s="9"/>
    </row>
    <row r="9" spans="2:8">
      <c r="B9" s="9"/>
      <c r="C9" s="9"/>
      <c r="D9" s="9"/>
      <c r="E9" s="9"/>
      <c r="F9" s="9"/>
      <c r="G9" s="9"/>
      <c r="H9" s="9"/>
    </row>
    <row r="10" spans="2:8">
      <c r="B10" s="9"/>
      <c r="C10" s="9"/>
      <c r="D10" s="9"/>
      <c r="E10" s="9"/>
      <c r="F10" s="9"/>
      <c r="G10" s="9"/>
      <c r="H10" s="9"/>
    </row>
    <row r="11" spans="2:8">
      <c r="B11" s="9"/>
      <c r="C11" s="9"/>
      <c r="D11" s="9"/>
      <c r="E11" s="9"/>
      <c r="F11" s="9"/>
      <c r="G11" s="9"/>
      <c r="H11" s="9"/>
    </row>
    <row r="12" spans="2:8">
      <c r="B12" s="9"/>
      <c r="C12" s="9"/>
      <c r="D12" s="9"/>
      <c r="E12" s="9"/>
      <c r="F12" s="9"/>
      <c r="G12" s="9"/>
      <c r="H12" s="9"/>
    </row>
    <row r="13" spans="2:8">
      <c r="B13" s="9"/>
      <c r="C13" s="9"/>
      <c r="D13" s="9"/>
      <c r="E13" s="9"/>
      <c r="F13" s="9"/>
      <c r="G13" s="9"/>
      <c r="H13" s="9"/>
    </row>
    <row r="14" spans="2:8">
      <c r="B14" s="9"/>
      <c r="C14" s="9"/>
      <c r="D14" s="9"/>
      <c r="E14" s="9"/>
      <c r="F14" s="9"/>
      <c r="G14" s="9"/>
      <c r="H14" s="9"/>
    </row>
    <row r="15" spans="2:8">
      <c r="B15" s="9"/>
      <c r="C15" s="9"/>
      <c r="D15" s="9"/>
      <c r="E15" s="9"/>
      <c r="F15" s="9"/>
      <c r="G15" s="9"/>
      <c r="H15" s="9"/>
    </row>
    <row r="16" spans="2:8">
      <c r="B16" s="9"/>
      <c r="C16" s="9"/>
      <c r="D16" s="9"/>
      <c r="E16" s="9"/>
      <c r="F16" s="9"/>
      <c r="G16" s="9"/>
      <c r="H16" s="9"/>
    </row>
    <row r="17" spans="2:8">
      <c r="B17" s="9"/>
      <c r="C17" s="9"/>
      <c r="D17" s="9"/>
      <c r="E17" s="9"/>
      <c r="F17" s="9"/>
      <c r="G17" s="9"/>
      <c r="H17" s="9"/>
    </row>
    <row r="18" spans="2:8">
      <c r="B18" s="9"/>
      <c r="C18" s="9"/>
      <c r="D18" s="9"/>
      <c r="E18" s="9"/>
      <c r="F18" s="9"/>
      <c r="G18" s="9"/>
      <c r="H18" s="9"/>
    </row>
  </sheetData>
  <mergeCells count="1">
    <mergeCell ref="B7:H1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EFD7591E4B9644AC5C509014F19DAD" ma:contentTypeVersion="14" ma:contentTypeDescription="Create a new document." ma:contentTypeScope="" ma:versionID="1a28b9e862888086c39575c66425d16b">
  <xsd:schema xmlns:xsd="http://www.w3.org/2001/XMLSchema" xmlns:xs="http://www.w3.org/2001/XMLSchema" xmlns:p="http://schemas.microsoft.com/office/2006/metadata/properties" xmlns:ns2="f393dda8-a635-4fe5-9681-7e1038299ed2" xmlns:ns3="ca284865-83d3-4b33-96c8-b18131e41999" targetNamespace="http://schemas.microsoft.com/office/2006/metadata/properties" ma:root="true" ma:fieldsID="a1c5a0f967e295fda28ca9773710ee69" ns2:_="" ns3:_="">
    <xsd:import namespace="f393dda8-a635-4fe5-9681-7e1038299ed2"/>
    <xsd:import namespace="ca284865-83d3-4b33-96c8-b18131e4199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93dda8-a635-4fe5-9681-7e103829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284865-83d3-4b33-96c8-b18131e4199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64a57ce-76a5-41a9-921b-7e3970af2650}" ma:internalName="TaxCatchAll" ma:showField="CatchAllData" ma:web="ca284865-83d3-4b33-96c8-b18131e4199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93dda8-a635-4fe5-9681-7e1038299ed2">
      <Terms xmlns="http://schemas.microsoft.com/office/infopath/2007/PartnerControls"/>
    </lcf76f155ced4ddcb4097134ff3c332f>
    <TaxCatchAll xmlns="ca284865-83d3-4b33-96c8-b18131e41999" xsi:nil="true"/>
  </documentManagement>
</p:properties>
</file>

<file path=customXml/item4.xml>��
</file>

<file path=customXml/itemProps1.xml><?xml version="1.0" encoding="utf-8"?>
<ds:datastoreItem xmlns:ds="http://schemas.openxmlformats.org/officeDocument/2006/customXml" ds:itemID="{653C52C3-0ADC-4AB2-9815-F8AE26D6FFBB}"/>
</file>

<file path=customXml/itemProps2.xml><?xml version="1.0" encoding="utf-8"?>
<ds:datastoreItem xmlns:ds="http://schemas.openxmlformats.org/officeDocument/2006/customXml" ds:itemID="{1DBC1A97-A2D9-411F-AFCC-2A2FEE0E759D}"/>
</file>

<file path=customXml/itemProps3.xml><?xml version="1.0" encoding="utf-8"?>
<ds:datastoreItem xmlns:ds="http://schemas.openxmlformats.org/officeDocument/2006/customXml" ds:itemID="{C489A0AB-29B5-4851-8CB0-354F190AE6A7}"/>
</file>

<file path=customXml/itemProps4.xml><?xml version="1.0" encoding="utf-8"?>
<ds:datastoreItem xmlns:ds="http://schemas.openxmlformats.org/officeDocument/2006/customXml" ds:itemID="{0B4F08C3-A4C3-483C-931C-583071AF8C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ANDRES GONZALEZ</cp:lastModifiedBy>
  <cp:revision/>
  <dcterms:created xsi:type="dcterms:W3CDTF">2015-06-05T18:19:34Z</dcterms:created>
  <dcterms:modified xsi:type="dcterms:W3CDTF">2025-01-26T16:07:56Z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0x0101006FEFD7591E4B9644AC5C509014F19DAD</vt:lpwstr>
  </property>
  <property fmtid="{D5CDD505-2E9C-101B-9397-08002B2CF9AE}" pid="3" name="MediaServiceImageTags">
    <vt:lpwstr/>
  </property>
</Properties>
</file>